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/>
</workbook>
</file>

<file path=xl/calcChain.xml><?xml version="1.0" encoding="utf-8"?>
<calcChain xmlns="http://schemas.openxmlformats.org/spreadsheetml/2006/main">
  <c r="BD74" i="1"/>
  <c r="BL97"/>
  <c r="BK97"/>
  <c r="BC63"/>
  <c r="BC64"/>
  <c r="BC72" s="1"/>
  <c r="BA12"/>
  <c r="BB66"/>
  <c r="BA124"/>
  <c r="BB124"/>
  <c r="BA184"/>
  <c r="BA183"/>
  <c r="BD126"/>
  <c r="BC126"/>
  <c r="BB126"/>
  <c r="BB139" s="1"/>
  <c r="BA126"/>
  <c r="BC127"/>
  <c r="BD127"/>
  <c r="BB127"/>
  <c r="BA127"/>
  <c r="BC150"/>
  <c r="BC151"/>
  <c r="AW183"/>
  <c r="AW184"/>
  <c r="AW185"/>
  <c r="AW186"/>
  <c r="AX186"/>
  <c r="AW169"/>
  <c r="AW150"/>
  <c r="AX141"/>
  <c r="AW138"/>
  <c r="AW137"/>
  <c r="AW134"/>
  <c r="AX134" s="1"/>
  <c r="AW133"/>
  <c r="AX127"/>
  <c r="AW127"/>
  <c r="AX126"/>
  <c r="AW126"/>
  <c r="AW119"/>
  <c r="AX118"/>
  <c r="AX119" s="1"/>
  <c r="AW116"/>
  <c r="AX105"/>
  <c r="AW105"/>
  <c r="AX86"/>
  <c r="AW86"/>
  <c r="AX70"/>
  <c r="AX67"/>
  <c r="AW64"/>
  <c r="AW72" s="1"/>
  <c r="AW63" s="1"/>
  <c r="AX50"/>
  <c r="AW50"/>
  <c r="AX38"/>
  <c r="AX64" l="1"/>
  <c r="AX72" s="1"/>
  <c r="AX63" s="1"/>
  <c r="BD139"/>
  <c r="AX139"/>
  <c r="AX130" s="1"/>
  <c r="AX125" s="1"/>
  <c r="AX75" s="1"/>
  <c r="AX123" s="1"/>
  <c r="AW139"/>
  <c r="AW130" s="1"/>
  <c r="AW125" s="1"/>
  <c r="AW75" s="1"/>
  <c r="AW123" s="1"/>
  <c r="BD65" l="1"/>
  <c r="BL51"/>
  <c r="BK51"/>
  <c r="BL47"/>
  <c r="BK47"/>
  <c r="BK44"/>
  <c r="BL44"/>
  <c r="BL43"/>
  <c r="BK43"/>
  <c r="BL39"/>
  <c r="BK39"/>
  <c r="BL29" l="1"/>
  <c r="BK29"/>
  <c r="BK20"/>
  <c r="BL20"/>
  <c r="BL19"/>
  <c r="BK19"/>
  <c r="BL15"/>
  <c r="BK15"/>
  <c r="BL27"/>
  <c r="BK27"/>
  <c r="BL13"/>
  <c r="BK13"/>
  <c r="BA150"/>
  <c r="BK184" l="1"/>
  <c r="BL150"/>
  <c r="BD147"/>
  <c r="BB148"/>
  <c r="BB147"/>
  <c r="AX160" l="1"/>
  <c r="AW160"/>
  <c r="AW159" s="1"/>
  <c r="AX159"/>
  <c r="AX152"/>
  <c r="AW152"/>
  <c r="AX149"/>
  <c r="AW149"/>
  <c r="AX146"/>
  <c r="AW146"/>
  <c r="AX176"/>
  <c r="AX169" s="1"/>
  <c r="AW182"/>
  <c r="BC141" l="1"/>
  <c r="BL45"/>
  <c r="BK45"/>
  <c r="BB191"/>
  <c r="AX12" l="1"/>
  <c r="AW12"/>
  <c r="BB188" l="1"/>
  <c r="BK147"/>
  <c r="BK146" s="1"/>
  <c r="BL147"/>
  <c r="BK148"/>
  <c r="BL148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AW11"/>
  <c r="AW10" l="1"/>
  <c r="AX11"/>
  <c r="AX10"/>
  <c r="AW142" l="1"/>
  <c r="AW143" s="1"/>
  <c r="AW155"/>
  <c r="AX142"/>
  <c r="AX144" s="1"/>
  <c r="AX155"/>
  <c r="AW144" l="1"/>
  <c r="AX143"/>
  <c r="BK73"/>
  <c r="BK31"/>
  <c r="BL136"/>
  <c r="BK136"/>
  <c r="BE115"/>
  <c r="BF115"/>
  <c r="BK115"/>
  <c r="BM115" s="1"/>
  <c r="BL115"/>
  <c r="BN115"/>
  <c r="BP115"/>
  <c r="BQ115"/>
  <c r="BR115"/>
  <c r="BK14"/>
  <c r="BL14"/>
  <c r="BD70"/>
  <c r="BO115" l="1"/>
  <c r="BQ197"/>
  <c r="D12"/>
  <c r="E12"/>
  <c r="F12"/>
  <c r="G12"/>
  <c r="H12"/>
  <c r="I12"/>
  <c r="J12"/>
  <c r="K12"/>
  <c r="L12"/>
  <c r="M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Y12"/>
  <c r="AZ12"/>
  <c r="BB12"/>
  <c r="BD12"/>
  <c r="BC12"/>
  <c r="AZ197"/>
  <c r="AY197"/>
  <c r="AZ196"/>
  <c r="AY196"/>
  <c r="AZ188"/>
  <c r="AY188"/>
  <c r="BK171"/>
  <c r="BL171"/>
  <c r="BK172"/>
  <c r="BL172"/>
  <c r="BK173"/>
  <c r="BL173"/>
  <c r="BK174"/>
  <c r="BL174"/>
  <c r="BK175"/>
  <c r="BL175"/>
  <c r="BK176"/>
  <c r="BL176"/>
  <c r="BL170"/>
  <c r="BK170"/>
  <c r="BK161"/>
  <c r="BL161"/>
  <c r="BK162"/>
  <c r="BL162"/>
  <c r="AZ169"/>
  <c r="BA169"/>
  <c r="BB169"/>
  <c r="BK151"/>
  <c r="BA151"/>
  <c r="BB151" s="1"/>
  <c r="AZ151"/>
  <c r="AZ150"/>
  <c r="BL151" l="1"/>
  <c r="BL149" s="1"/>
  <c r="BK149"/>
  <c r="BL131"/>
  <c r="BL129"/>
  <c r="BK129"/>
  <c r="AY126"/>
  <c r="BK126" s="1"/>
  <c r="AZ126" l="1"/>
  <c r="BL126" s="1"/>
  <c r="AY72" l="1"/>
  <c r="AY85"/>
  <c r="AY86" s="1"/>
  <c r="AZ127"/>
  <c r="BL127" s="1"/>
  <c r="AY127"/>
  <c r="BK127" s="1"/>
  <c r="AY124"/>
  <c r="AY118"/>
  <c r="AY119" s="1"/>
  <c r="AZ119"/>
  <c r="AY105"/>
  <c r="AZ105"/>
  <c r="AZ86"/>
  <c r="AZ124" l="1"/>
  <c r="AZ139"/>
  <c r="BK131"/>
  <c r="BL141"/>
  <c r="BK141"/>
  <c r="BA86" l="1"/>
  <c r="BB86"/>
  <c r="BC86"/>
  <c r="BD86"/>
  <c r="BK66"/>
  <c r="BL66"/>
  <c r="BK67"/>
  <c r="BL67"/>
  <c r="BK68"/>
  <c r="BL68"/>
  <c r="BK69"/>
  <c r="BL69"/>
  <c r="BK71"/>
  <c r="BL71"/>
  <c r="BK65"/>
  <c r="BK16"/>
  <c r="BL16"/>
  <c r="BK17"/>
  <c r="BL17"/>
  <c r="BK18"/>
  <c r="BL18"/>
  <c r="BK21"/>
  <c r="BL21"/>
  <c r="BK22"/>
  <c r="BL22"/>
  <c r="BK23"/>
  <c r="BL23"/>
  <c r="BK24"/>
  <c r="BL24"/>
  <c r="BK25"/>
  <c r="BL25"/>
  <c r="BK26"/>
  <c r="BL26"/>
  <c r="BK30"/>
  <c r="BL30"/>
  <c r="BL28" s="1"/>
  <c r="BL31"/>
  <c r="BK32"/>
  <c r="BL32"/>
  <c r="BK33"/>
  <c r="BL33"/>
  <c r="BK34"/>
  <c r="BL34"/>
  <c r="BK35"/>
  <c r="BL35"/>
  <c r="BK36"/>
  <c r="BL36"/>
  <c r="BK37"/>
  <c r="BL37"/>
  <c r="BK38"/>
  <c r="BL38"/>
  <c r="BK40"/>
  <c r="BL40"/>
  <c r="BK41"/>
  <c r="BL41"/>
  <c r="BK42"/>
  <c r="BL42"/>
  <c r="BK46"/>
  <c r="BL46"/>
  <c r="BK48"/>
  <c r="BL48"/>
  <c r="BK49"/>
  <c r="BL49"/>
  <c r="BK50"/>
  <c r="BL50"/>
  <c r="BK52"/>
  <c r="BL52"/>
  <c r="BK53"/>
  <c r="BL53"/>
  <c r="BK54"/>
  <c r="BL54"/>
  <c r="BK55"/>
  <c r="BL55"/>
  <c r="BK56"/>
  <c r="BL56"/>
  <c r="BK57"/>
  <c r="BL57"/>
  <c r="BK58"/>
  <c r="BL58"/>
  <c r="BK59"/>
  <c r="BL59"/>
  <c r="BK60"/>
  <c r="BL60"/>
  <c r="BK61"/>
  <c r="BL61"/>
  <c r="BK62"/>
  <c r="BL62"/>
  <c r="BK28" l="1"/>
  <c r="BK12" s="1"/>
  <c r="BL12"/>
  <c r="H169"/>
  <c r="G169"/>
  <c r="H160"/>
  <c r="H159" s="1"/>
  <c r="G160"/>
  <c r="H151"/>
  <c r="G138"/>
  <c r="G137"/>
  <c r="G133"/>
  <c r="H128"/>
  <c r="H127"/>
  <c r="G127"/>
  <c r="H126"/>
  <c r="G126"/>
  <c r="H119"/>
  <c r="G119"/>
  <c r="H105"/>
  <c r="G105"/>
  <c r="G88"/>
  <c r="H86"/>
  <c r="G86"/>
  <c r="G70"/>
  <c r="H70" s="1"/>
  <c r="G69"/>
  <c r="H69" s="1"/>
  <c r="H67"/>
  <c r="H66"/>
  <c r="G66"/>
  <c r="H38"/>
  <c r="H64" l="1"/>
  <c r="H139"/>
  <c r="H130" s="1"/>
  <c r="H125" s="1"/>
  <c r="H75" s="1"/>
  <c r="H123" s="1"/>
  <c r="G64"/>
  <c r="G72" s="1"/>
  <c r="G63" s="1"/>
  <c r="G10" s="1"/>
  <c r="G139"/>
  <c r="G130" s="1"/>
  <c r="G125" s="1"/>
  <c r="G75" s="1"/>
  <c r="G123" s="1"/>
  <c r="H72"/>
  <c r="H63" s="1"/>
  <c r="AZ72" l="1"/>
  <c r="BA70"/>
  <c r="F188"/>
  <c r="F185"/>
  <c r="F184"/>
  <c r="F183"/>
  <c r="E182"/>
  <c r="F169"/>
  <c r="E169"/>
  <c r="E161"/>
  <c r="G161" s="1"/>
  <c r="G159" s="1"/>
  <c r="F160"/>
  <c r="F159" s="1"/>
  <c r="E160"/>
  <c r="F152"/>
  <c r="E152"/>
  <c r="F151"/>
  <c r="F149" s="1"/>
  <c r="E149"/>
  <c r="F147"/>
  <c r="F146" s="1"/>
  <c r="E146"/>
  <c r="F127"/>
  <c r="E127"/>
  <c r="F126"/>
  <c r="E126"/>
  <c r="E139" s="1"/>
  <c r="E130" s="1"/>
  <c r="F64"/>
  <c r="F63" s="1"/>
  <c r="E64"/>
  <c r="E63" s="1"/>
  <c r="F38"/>
  <c r="F21"/>
  <c r="E21"/>
  <c r="D185"/>
  <c r="D184"/>
  <c r="D183"/>
  <c r="D182" s="1"/>
  <c r="C182"/>
  <c r="D171"/>
  <c r="D169" s="1"/>
  <c r="C171"/>
  <c r="C169" s="1"/>
  <c r="D160"/>
  <c r="D159" s="1"/>
  <c r="C160"/>
  <c r="C159" s="1"/>
  <c r="D152"/>
  <c r="C152"/>
  <c r="D151"/>
  <c r="D150"/>
  <c r="C149"/>
  <c r="D146"/>
  <c r="C146"/>
  <c r="D126"/>
  <c r="D139" s="1"/>
  <c r="D130" s="1"/>
  <c r="D125" s="1"/>
  <c r="D75" s="1"/>
  <c r="D123" s="1"/>
  <c r="C126"/>
  <c r="C139" s="1"/>
  <c r="C130" s="1"/>
  <c r="C125" s="1"/>
  <c r="C75" s="1"/>
  <c r="C118"/>
  <c r="C106"/>
  <c r="C123" s="1"/>
  <c r="D72"/>
  <c r="C72"/>
  <c r="D64"/>
  <c r="D11" s="1"/>
  <c r="C64"/>
  <c r="C63" s="1"/>
  <c r="D50"/>
  <c r="D38"/>
  <c r="D21"/>
  <c r="C21"/>
  <c r="C18"/>
  <c r="C12" s="1"/>
  <c r="BK70" l="1"/>
  <c r="BA64"/>
  <c r="BA72" s="1"/>
  <c r="C11"/>
  <c r="D63"/>
  <c r="D10" s="1"/>
  <c r="E159"/>
  <c r="D155"/>
  <c r="D149"/>
  <c r="E11"/>
  <c r="D142"/>
  <c r="D143" s="1"/>
  <c r="F139"/>
  <c r="F130" s="1"/>
  <c r="F125" s="1"/>
  <c r="F75" s="1"/>
  <c r="F123" s="1"/>
  <c r="F182"/>
  <c r="F11"/>
  <c r="E10"/>
  <c r="F10"/>
  <c r="E125"/>
  <c r="E75" s="1"/>
  <c r="C155"/>
  <c r="C145" s="1"/>
  <c r="C10"/>
  <c r="C142" s="1"/>
  <c r="D144" l="1"/>
  <c r="E142"/>
  <c r="E144" s="1"/>
  <c r="D145"/>
  <c r="E143"/>
  <c r="E155"/>
  <c r="E145" s="1"/>
  <c r="E123"/>
  <c r="F155"/>
  <c r="F145" s="1"/>
  <c r="F142"/>
  <c r="C144"/>
  <c r="C143"/>
  <c r="BA105"/>
  <c r="BB105"/>
  <c r="BC105"/>
  <c r="BD105"/>
  <c r="F143" l="1"/>
  <c r="F144"/>
  <c r="H11" l="1"/>
  <c r="H10"/>
  <c r="BL74" l="1"/>
  <c r="BL139" s="1"/>
  <c r="BK74"/>
  <c r="BK64" s="1"/>
  <c r="BQ93" l="1"/>
  <c r="BL152" l="1"/>
  <c r="BN21" l="1"/>
  <c r="BQ21"/>
  <c r="BR21"/>
  <c r="BM21"/>
  <c r="BF21"/>
  <c r="I64" l="1"/>
  <c r="I11" s="1"/>
  <c r="J64"/>
  <c r="J11" s="1"/>
  <c r="K64"/>
  <c r="K11" s="1"/>
  <c r="L64"/>
  <c r="L11" s="1"/>
  <c r="M64"/>
  <c r="M11" s="1"/>
  <c r="N64"/>
  <c r="N11" s="1"/>
  <c r="O64"/>
  <c r="O11" s="1"/>
  <c r="P64"/>
  <c r="P11" s="1"/>
  <c r="Q64"/>
  <c r="Q11" s="1"/>
  <c r="R64"/>
  <c r="R11" s="1"/>
  <c r="S64"/>
  <c r="S11" s="1"/>
  <c r="T64"/>
  <c r="T11" s="1"/>
  <c r="U64"/>
  <c r="U11" s="1"/>
  <c r="V64"/>
  <c r="V11" s="1"/>
  <c r="W64"/>
  <c r="W11" s="1"/>
  <c r="X64"/>
  <c r="X11" s="1"/>
  <c r="Y64"/>
  <c r="Y11" s="1"/>
  <c r="Z64"/>
  <c r="Z11" s="1"/>
  <c r="AA64"/>
  <c r="AA11" s="1"/>
  <c r="AB64"/>
  <c r="AB11" s="1"/>
  <c r="AC64"/>
  <c r="AC11" s="1"/>
  <c r="AD64"/>
  <c r="AD11" s="1"/>
  <c r="AE64"/>
  <c r="AE11" s="1"/>
  <c r="AF64"/>
  <c r="AF11" s="1"/>
  <c r="AG64"/>
  <c r="AG11" s="1"/>
  <c r="AH64"/>
  <c r="AH11" s="1"/>
  <c r="AI64"/>
  <c r="AI11" s="1"/>
  <c r="AJ64"/>
  <c r="AJ11" s="1"/>
  <c r="AK64"/>
  <c r="AK11" s="1"/>
  <c r="AL64"/>
  <c r="AL11" s="1"/>
  <c r="AM64"/>
  <c r="AM11" s="1"/>
  <c r="AN64"/>
  <c r="AN11" s="1"/>
  <c r="AO64"/>
  <c r="AO11" s="1"/>
  <c r="AP64"/>
  <c r="AP11" s="1"/>
  <c r="AQ64"/>
  <c r="AQ11" s="1"/>
  <c r="AR64"/>
  <c r="AR11" s="1"/>
  <c r="AS64"/>
  <c r="AS11" s="1"/>
  <c r="AT64"/>
  <c r="AT11" s="1"/>
  <c r="AU64"/>
  <c r="AU11" s="1"/>
  <c r="AV64"/>
  <c r="AV11" s="1"/>
  <c r="AZ160" l="1"/>
  <c r="AZ159" s="1"/>
  <c r="BA160"/>
  <c r="BB160"/>
  <c r="BC160"/>
  <c r="BD160"/>
  <c r="BD159" s="1"/>
  <c r="BC169"/>
  <c r="BD169"/>
  <c r="BL65"/>
  <c r="BA159" l="1"/>
  <c r="BK160"/>
  <c r="BB159"/>
  <c r="BL160"/>
  <c r="BC159"/>
  <c r="BL96"/>
  <c r="BL98"/>
  <c r="BL99"/>
  <c r="BB184"/>
  <c r="BK128"/>
  <c r="BR78" l="1"/>
  <c r="BR79"/>
  <c r="BR80"/>
  <c r="BR81"/>
  <c r="BQ82"/>
  <c r="BR82"/>
  <c r="BQ83"/>
  <c r="BR83"/>
  <c r="BQ84"/>
  <c r="BR84"/>
  <c r="BK78"/>
  <c r="BM78" s="1"/>
  <c r="BL78"/>
  <c r="BN78" s="1"/>
  <c r="BK79"/>
  <c r="BM79" s="1"/>
  <c r="BL79"/>
  <c r="BN79" s="1"/>
  <c r="BK80"/>
  <c r="BM80" s="1"/>
  <c r="BL80"/>
  <c r="BN80" s="1"/>
  <c r="BK81"/>
  <c r="BM81" s="1"/>
  <c r="BL81"/>
  <c r="BN81" s="1"/>
  <c r="BK82"/>
  <c r="BM82" s="1"/>
  <c r="BL82"/>
  <c r="BN82" s="1"/>
  <c r="BK83"/>
  <c r="BM83" s="1"/>
  <c r="BL83"/>
  <c r="BN83" s="1"/>
  <c r="BK84"/>
  <c r="BM84" s="1"/>
  <c r="BL84"/>
  <c r="BN84" s="1"/>
  <c r="BF78"/>
  <c r="BF79"/>
  <c r="BF80"/>
  <c r="BF81"/>
  <c r="BF82"/>
  <c r="BF83"/>
  <c r="BF84"/>
  <c r="BB192" l="1"/>
  <c r="BB70"/>
  <c r="BL70" l="1"/>
  <c r="BL64" s="1"/>
  <c r="BB64"/>
  <c r="BA192"/>
  <c r="BB72" l="1"/>
  <c r="BB63" s="1"/>
  <c r="BL76"/>
  <c r="BL77"/>
  <c r="BL85"/>
  <c r="BL87"/>
  <c r="BL89"/>
  <c r="BL90"/>
  <c r="BL91"/>
  <c r="BL92"/>
  <c r="BL93"/>
  <c r="BN93" s="1"/>
  <c r="BL94"/>
  <c r="BL95"/>
  <c r="BL100"/>
  <c r="BL101"/>
  <c r="BL102"/>
  <c r="BL103"/>
  <c r="BL104"/>
  <c r="BL106"/>
  <c r="BL107"/>
  <c r="BL108"/>
  <c r="BL109"/>
  <c r="BL110"/>
  <c r="BL111"/>
  <c r="BL112"/>
  <c r="BL113"/>
  <c r="BL114"/>
  <c r="BL116"/>
  <c r="BL117"/>
  <c r="BL118"/>
  <c r="BL120"/>
  <c r="BL121"/>
  <c r="BL122"/>
  <c r="BK77"/>
  <c r="BK85"/>
  <c r="BK87"/>
  <c r="BK89"/>
  <c r="BK90"/>
  <c r="BK91"/>
  <c r="BK92"/>
  <c r="BK93"/>
  <c r="BM93" s="1"/>
  <c r="BK94"/>
  <c r="BK95"/>
  <c r="BK96"/>
  <c r="BK98"/>
  <c r="BK99"/>
  <c r="BK100"/>
  <c r="BK101"/>
  <c r="BK102"/>
  <c r="BK103"/>
  <c r="BK104"/>
  <c r="BK106"/>
  <c r="BK107"/>
  <c r="BK108"/>
  <c r="BK109"/>
  <c r="BK110"/>
  <c r="BK111"/>
  <c r="BK112"/>
  <c r="BK113"/>
  <c r="BK114"/>
  <c r="BK116"/>
  <c r="BK117"/>
  <c r="BK118"/>
  <c r="BK120"/>
  <c r="BK121"/>
  <c r="BK122"/>
  <c r="BC138" l="1"/>
  <c r="BA138"/>
  <c r="BA139" s="1"/>
  <c r="BA130" l="1"/>
  <c r="BA125" s="1"/>
  <c r="BL88"/>
  <c r="BK88"/>
  <c r="BF97"/>
  <c r="BF98"/>
  <c r="BF99"/>
  <c r="BF100"/>
  <c r="BF101"/>
  <c r="BF102"/>
  <c r="BF103"/>
  <c r="BF104"/>
  <c r="BF106"/>
  <c r="BF107"/>
  <c r="BF108"/>
  <c r="BF109"/>
  <c r="BF110"/>
  <c r="BF111"/>
  <c r="BF112"/>
  <c r="BF113"/>
  <c r="BF114"/>
  <c r="BF95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BC137" i="1" l="1"/>
  <c r="BC139" s="1"/>
  <c r="BB130" l="1"/>
  <c r="AZ130"/>
  <c r="AZ125" l="1"/>
  <c r="AY138"/>
  <c r="AY139" s="1"/>
  <c r="BK139" s="1"/>
  <c r="BL138"/>
  <c r="BK138"/>
  <c r="BQ173"/>
  <c r="BQ174"/>
  <c r="BQ175"/>
  <c r="BQ176"/>
  <c r="BQ177"/>
  <c r="BQ178"/>
  <c r="BQ179"/>
  <c r="BQ180"/>
  <c r="AY130" l="1"/>
  <c r="AY125" s="1"/>
  <c r="L186" l="1"/>
  <c r="P186"/>
  <c r="T186"/>
  <c r="B14"/>
  <c r="BO21"/>
  <c r="BP21"/>
  <c r="I21"/>
  <c r="J21"/>
  <c r="J38"/>
  <c r="I63"/>
  <c r="I10" s="1"/>
  <c r="J63"/>
  <c r="J10" s="1"/>
  <c r="K63"/>
  <c r="K10" s="1"/>
  <c r="L63"/>
  <c r="L10" s="1"/>
  <c r="M63"/>
  <c r="M10" s="1"/>
  <c r="N63"/>
  <c r="N10" s="1"/>
  <c r="O63"/>
  <c r="O10" s="1"/>
  <c r="P63"/>
  <c r="P10" s="1"/>
  <c r="Q63"/>
  <c r="Q10" s="1"/>
  <c r="R63"/>
  <c r="R10" s="1"/>
  <c r="S63"/>
  <c r="S10" s="1"/>
  <c r="T63"/>
  <c r="T10" s="1"/>
  <c r="B123"/>
  <c r="I130"/>
  <c r="I125" s="1"/>
  <c r="I75" s="1"/>
  <c r="J130"/>
  <c r="J125" s="1"/>
  <c r="J75" s="1"/>
  <c r="K130"/>
  <c r="K125" s="1"/>
  <c r="K75" s="1"/>
  <c r="L130"/>
  <c r="L125" s="1"/>
  <c r="L75" s="1"/>
  <c r="M130"/>
  <c r="M125" s="1"/>
  <c r="M75" s="1"/>
  <c r="N130"/>
  <c r="N125" s="1"/>
  <c r="N75" s="1"/>
  <c r="O130"/>
  <c r="O125" s="1"/>
  <c r="O75" s="1"/>
  <c r="P130"/>
  <c r="P125" s="1"/>
  <c r="P75" s="1"/>
  <c r="Q130"/>
  <c r="Q125" s="1"/>
  <c r="Q75" s="1"/>
  <c r="R130"/>
  <c r="R125" s="1"/>
  <c r="R75" s="1"/>
  <c r="S130"/>
  <c r="S125" s="1"/>
  <c r="S75" s="1"/>
  <c r="T130"/>
  <c r="T125" s="1"/>
  <c r="T75" s="1"/>
  <c r="G146"/>
  <c r="I146"/>
  <c r="J146"/>
  <c r="K146"/>
  <c r="L146"/>
  <c r="M146"/>
  <c r="N146"/>
  <c r="O146"/>
  <c r="P146"/>
  <c r="Q146"/>
  <c r="R146"/>
  <c r="S146"/>
  <c r="T146"/>
  <c r="H147"/>
  <c r="G149"/>
  <c r="I149"/>
  <c r="J149"/>
  <c r="K149"/>
  <c r="L149"/>
  <c r="M149"/>
  <c r="N149"/>
  <c r="O149"/>
  <c r="P149"/>
  <c r="Q149"/>
  <c r="R149"/>
  <c r="S149"/>
  <c r="T149"/>
  <c r="H149"/>
  <c r="G152"/>
  <c r="H152"/>
  <c r="I152"/>
  <c r="J152"/>
  <c r="K152"/>
  <c r="L152"/>
  <c r="M152"/>
  <c r="N152"/>
  <c r="O152"/>
  <c r="P152"/>
  <c r="Q152"/>
  <c r="R152"/>
  <c r="S152"/>
  <c r="T152"/>
  <c r="I160"/>
  <c r="I159" s="1"/>
  <c r="J160"/>
  <c r="J159" s="1"/>
  <c r="K160"/>
  <c r="K159" s="1"/>
  <c r="L160"/>
  <c r="L159" s="1"/>
  <c r="M160"/>
  <c r="M159" s="1"/>
  <c r="N160"/>
  <c r="N159" s="1"/>
  <c r="O160"/>
  <c r="O159" s="1"/>
  <c r="P160"/>
  <c r="P159" s="1"/>
  <c r="Q160"/>
  <c r="Q159" s="1"/>
  <c r="R160"/>
  <c r="R159" s="1"/>
  <c r="S160"/>
  <c r="S159" s="1"/>
  <c r="T160"/>
  <c r="T159" s="1"/>
  <c r="I169"/>
  <c r="J169"/>
  <c r="K169"/>
  <c r="L169"/>
  <c r="M169"/>
  <c r="N169"/>
  <c r="O169"/>
  <c r="P169"/>
  <c r="Q169"/>
  <c r="R169"/>
  <c r="S169"/>
  <c r="T169"/>
  <c r="G182"/>
  <c r="S186"/>
  <c r="R183"/>
  <c r="H183"/>
  <c r="AX183" s="1"/>
  <c r="M183"/>
  <c r="N183"/>
  <c r="Q183"/>
  <c r="R184"/>
  <c r="H184"/>
  <c r="AX184" s="1"/>
  <c r="M184"/>
  <c r="N184"/>
  <c r="Q184"/>
  <c r="R185"/>
  <c r="H185"/>
  <c r="AX185" s="1"/>
  <c r="M185"/>
  <c r="Q185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 s="1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AX182" l="1"/>
  <c r="M182"/>
  <c r="Q182"/>
  <c r="R182"/>
  <c r="H146"/>
  <c r="H155"/>
  <c r="T123"/>
  <c r="P123"/>
  <c r="L123"/>
  <c r="Q123"/>
  <c r="M123"/>
  <c r="I123"/>
  <c r="R123"/>
  <c r="N123"/>
  <c r="S123"/>
  <c r="O123"/>
  <c r="N185"/>
  <c r="N182" s="1"/>
  <c r="H182"/>
  <c r="G11"/>
  <c r="K186"/>
  <c r="O186"/>
  <c r="BL119"/>
  <c r="BK119"/>
  <c r="BL105"/>
  <c r="BF105"/>
  <c r="BK105"/>
  <c r="BK86"/>
  <c r="BL86"/>
  <c r="BD67"/>
  <c r="BD64" s="1"/>
  <c r="BD38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BD72" l="1"/>
  <c r="BD63" s="1"/>
  <c r="J123"/>
  <c r="J155"/>
  <c r="J145" s="1"/>
  <c r="K123"/>
  <c r="K155"/>
  <c r="K145" s="1"/>
  <c r="M142"/>
  <c r="M143" s="1"/>
  <c r="R142"/>
  <c r="R144" s="1"/>
  <c r="S142"/>
  <c r="S143" s="1"/>
  <c r="T142"/>
  <c r="T144" s="1"/>
  <c r="I142"/>
  <c r="I144" s="1"/>
  <c r="N142"/>
  <c r="N143" s="1"/>
  <c r="J142"/>
  <c r="J144" s="1"/>
  <c r="K142"/>
  <c r="K144" s="1"/>
  <c r="L142"/>
  <c r="L144" s="1"/>
  <c r="Q142"/>
  <c r="Q143" s="1"/>
  <c r="N155"/>
  <c r="N145" s="1"/>
  <c r="S155"/>
  <c r="S145" s="1"/>
  <c r="R143"/>
  <c r="R155"/>
  <c r="R145" s="1"/>
  <c r="I155"/>
  <c r="I145" s="1"/>
  <c r="T143"/>
  <c r="M155"/>
  <c r="M145" s="1"/>
  <c r="Q155"/>
  <c r="Q145" s="1"/>
  <c r="L155"/>
  <c r="L145" s="1"/>
  <c r="T155"/>
  <c r="T145" s="1"/>
  <c r="BQ193"/>
  <c r="BR193"/>
  <c r="BQ194"/>
  <c r="BR194"/>
  <c r="BQ195"/>
  <c r="BR195"/>
  <c r="BQ198"/>
  <c r="BR198"/>
  <c r="BR192"/>
  <c r="BQ192"/>
  <c r="BQ15"/>
  <c r="BR15"/>
  <c r="BQ16"/>
  <c r="BR16"/>
  <c r="BQ17"/>
  <c r="BR17"/>
  <c r="BR18"/>
  <c r="BR19"/>
  <c r="BQ20"/>
  <c r="BR20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R66"/>
  <c r="BR67"/>
  <c r="BQ68"/>
  <c r="BR68"/>
  <c r="BQ69"/>
  <c r="BR69"/>
  <c r="BR70"/>
  <c r="BQ71"/>
  <c r="BR71"/>
  <c r="BR73"/>
  <c r="BQ74"/>
  <c r="BR74"/>
  <c r="BQ76"/>
  <c r="BR76"/>
  <c r="BR77"/>
  <c r="BQ85"/>
  <c r="BR85"/>
  <c r="BR86"/>
  <c r="BQ87"/>
  <c r="BR87"/>
  <c r="BR88"/>
  <c r="BR89"/>
  <c r="BR90"/>
  <c r="BR91"/>
  <c r="BR92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5"/>
  <c r="BQ186"/>
  <c r="BR186"/>
  <c r="BR13"/>
  <c r="BQ14"/>
  <c r="BR14"/>
  <c r="BF141"/>
  <c r="K143" l="1"/>
  <c r="S144"/>
  <c r="I143"/>
  <c r="L143"/>
  <c r="M144"/>
  <c r="Q144"/>
  <c r="J143"/>
  <c r="N144"/>
  <c r="H142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4" l="1"/>
  <c r="H145"/>
  <c r="H143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8"/>
  <c r="BN68"/>
  <c r="BM69"/>
  <c r="BN69"/>
  <c r="BM71"/>
  <c r="BN73"/>
  <c r="BM74"/>
  <c r="BN74"/>
  <c r="BN77"/>
  <c r="BN87"/>
  <c r="BN88"/>
  <c r="BN91"/>
  <c r="BM106"/>
  <c r="BN106"/>
  <c r="BM107"/>
  <c r="BN107"/>
  <c r="BN114"/>
  <c r="BN116"/>
  <c r="BM117"/>
  <c r="BN117"/>
  <c r="BM120"/>
  <c r="BM121"/>
  <c r="BM122"/>
  <c r="BM128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9"/>
  <c r="BN20"/>
  <c r="BP91" l="1"/>
  <c r="BN96"/>
  <c r="BM110"/>
  <c r="BN110"/>
  <c r="BK76"/>
  <c r="BQ105"/>
  <c r="BQ104"/>
  <c r="BQ108"/>
  <c r="BQ109"/>
  <c r="BQ95"/>
  <c r="AY80"/>
  <c r="BQ80" s="1"/>
  <c r="BQ77"/>
  <c r="BQ79"/>
  <c r="BQ78"/>
  <c r="BQ99"/>
  <c r="BQ100"/>
  <c r="BQ101"/>
  <c r="BQ102"/>
  <c r="BQ103"/>
  <c r="AY81"/>
  <c r="BQ81" s="1"/>
  <c r="BP122" l="1"/>
  <c r="BN122"/>
  <c r="BQ89"/>
  <c r="BO87"/>
  <c r="BM87"/>
  <c r="BO85"/>
  <c r="BM85"/>
  <c r="BO81"/>
  <c r="BP85"/>
  <c r="BN85"/>
  <c r="BP81"/>
  <c r="BO116"/>
  <c r="BM116"/>
  <c r="BO114"/>
  <c r="BM114"/>
  <c r="BO88"/>
  <c r="BM88"/>
  <c r="BO82"/>
  <c r="BO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BQ97"/>
  <c r="BQ98"/>
  <c r="BP98"/>
  <c r="BN98"/>
  <c r="BO96"/>
  <c r="BM96"/>
  <c r="BP95"/>
  <c r="BN95"/>
  <c r="BO95"/>
  <c r="BM95"/>
  <c r="BP94"/>
  <c r="BN94"/>
  <c r="BO93"/>
  <c r="BP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P84"/>
  <c r="BP80"/>
  <c r="BO79"/>
  <c r="BP79"/>
  <c r="BO78"/>
  <c r="BP78"/>
  <c r="BO77"/>
  <c r="BM77"/>
  <c r="BP76"/>
  <c r="BN76"/>
  <c r="BO76"/>
  <c r="BM76"/>
  <c r="BQ86"/>
  <c r="BQ88"/>
  <c r="BQ90"/>
  <c r="BQ92"/>
  <c r="BQ111"/>
  <c r="BQ112"/>
  <c r="BQ113"/>
  <c r="BQ119"/>
  <c r="BQ91" l="1"/>
  <c r="BF76"/>
  <c r="BF77"/>
  <c r="BG79"/>
  <c r="BH79"/>
  <c r="BI79"/>
  <c r="BJ79"/>
  <c r="BG80"/>
  <c r="BH80"/>
  <c r="BI80"/>
  <c r="BJ80"/>
  <c r="BG81"/>
  <c r="BH81"/>
  <c r="BI81"/>
  <c r="BJ81"/>
  <c r="BG82"/>
  <c r="BH82"/>
  <c r="BI82"/>
  <c r="BJ82"/>
  <c r="BG83"/>
  <c r="BH83"/>
  <c r="BI83"/>
  <c r="BJ83"/>
  <c r="BG84"/>
  <c r="BH84"/>
  <c r="BI84"/>
  <c r="BJ84"/>
  <c r="BF85"/>
  <c r="BG85"/>
  <c r="BH85"/>
  <c r="BI85"/>
  <c r="BJ85"/>
  <c r="BF86"/>
  <c r="BF87"/>
  <c r="BF88"/>
  <c r="BF89"/>
  <c r="BF90"/>
  <c r="BF91"/>
  <c r="BF92"/>
  <c r="BF93"/>
  <c r="BF94"/>
  <c r="BF96"/>
  <c r="BG105"/>
  <c r="BH105"/>
  <c r="BI105"/>
  <c r="BJ105"/>
  <c r="BF116"/>
  <c r="BF117"/>
  <c r="BF118"/>
  <c r="BF119"/>
  <c r="BF120"/>
  <c r="BF121"/>
  <c r="BF122"/>
  <c r="BO173" l="1"/>
  <c r="BP173"/>
  <c r="BO174"/>
  <c r="BP174"/>
  <c r="BO175"/>
  <c r="BP175"/>
  <c r="BO176"/>
  <c r="BP176"/>
  <c r="BL128"/>
  <c r="BN129"/>
  <c r="BK132"/>
  <c r="BO132" s="1"/>
  <c r="BL132"/>
  <c r="BK133"/>
  <c r="BL133"/>
  <c r="BK134"/>
  <c r="BL134"/>
  <c r="BK135"/>
  <c r="BL135"/>
  <c r="BK140"/>
  <c r="BL140"/>
  <c r="BN140" s="1"/>
  <c r="BQ124"/>
  <c r="BQ126"/>
  <c r="BK130" l="1"/>
  <c r="BP131"/>
  <c r="BN131"/>
  <c r="BP128"/>
  <c r="BN128"/>
  <c r="BO134"/>
  <c r="BM134"/>
  <c r="BP134"/>
  <c r="BN134"/>
  <c r="BR169"/>
  <c r="BO131"/>
  <c r="BM131"/>
  <c r="BO172"/>
  <c r="BM172"/>
  <c r="BO171"/>
  <c r="BM171"/>
  <c r="BO127"/>
  <c r="BM127"/>
  <c r="BP127"/>
  <c r="BN127"/>
  <c r="BP136"/>
  <c r="BN136"/>
  <c r="BP133"/>
  <c r="BN133"/>
  <c r="BO136"/>
  <c r="BM136"/>
  <c r="BO133"/>
  <c r="BM133"/>
  <c r="BR124"/>
  <c r="BO138" l="1"/>
  <c r="BF22"/>
  <c r="BN71"/>
  <c r="BP73"/>
  <c r="BO74"/>
  <c r="BP74"/>
  <c r="BO16"/>
  <c r="BP16"/>
  <c r="BO17"/>
  <c r="BP17"/>
  <c r="BN18"/>
  <c r="BO25"/>
  <c r="BO45"/>
  <c r="BP45"/>
  <c r="BO51"/>
  <c r="BP51"/>
  <c r="BP60"/>
  <c r="BO61"/>
  <c r="BP61"/>
  <c r="BF13"/>
  <c r="BF14"/>
  <c r="BF15"/>
  <c r="BF16"/>
  <c r="BF17"/>
  <c r="BF18"/>
  <c r="BF19"/>
  <c r="BF20"/>
  <c r="BF23"/>
  <c r="BF24"/>
  <c r="BF25"/>
  <c r="BF26"/>
  <c r="BF27"/>
  <c r="BF28"/>
  <c r="BF29"/>
  <c r="BF30"/>
  <c r="BF31"/>
  <c r="BF32"/>
  <c r="BF33"/>
  <c r="BF34"/>
  <c r="BF35"/>
  <c r="BF36"/>
  <c r="BF37"/>
  <c r="BF38"/>
  <c r="BF39"/>
  <c r="BF40"/>
  <c r="BF41"/>
  <c r="BF42"/>
  <c r="BF43"/>
  <c r="BF44"/>
  <c r="BF45"/>
  <c r="BF46"/>
  <c r="BF47"/>
  <c r="BF48"/>
  <c r="BF49"/>
  <c r="BF50"/>
  <c r="BF51"/>
  <c r="BF52"/>
  <c r="BF53"/>
  <c r="BF54"/>
  <c r="BF55"/>
  <c r="BF56"/>
  <c r="BF57"/>
  <c r="BF58"/>
  <c r="BF59"/>
  <c r="BF60"/>
  <c r="BF61"/>
  <c r="BF62"/>
  <c r="BF65"/>
  <c r="BF66"/>
  <c r="BF67"/>
  <c r="BF68"/>
  <c r="BF69"/>
  <c r="BF70"/>
  <c r="BF71"/>
  <c r="BF73"/>
  <c r="BF74"/>
  <c r="BO66" l="1"/>
  <c r="BM66"/>
  <c r="BP66"/>
  <c r="BN66"/>
  <c r="BO42"/>
  <c r="BO40"/>
  <c r="BP42"/>
  <c r="BN40"/>
  <c r="BN42"/>
  <c r="BO73"/>
  <c r="BM73"/>
  <c r="BP50"/>
  <c r="BN50"/>
  <c r="BP44"/>
  <c r="BN44"/>
  <c r="BP40"/>
  <c r="BP37"/>
  <c r="BN37"/>
  <c r="BP35"/>
  <c r="BN35"/>
  <c r="BP33"/>
  <c r="BN33"/>
  <c r="BP31"/>
  <c r="BN31"/>
  <c r="BP29"/>
  <c r="BN29"/>
  <c r="BP23"/>
  <c r="BN23"/>
  <c r="BP67"/>
  <c r="BN67"/>
  <c r="BO41"/>
  <c r="BM41"/>
  <c r="BO34"/>
  <c r="BM34"/>
  <c r="BO30"/>
  <c r="BM30"/>
  <c r="BO20"/>
  <c r="BM20"/>
  <c r="BO18"/>
  <c r="BM18"/>
  <c r="BO70"/>
  <c r="BM70"/>
  <c r="BR12"/>
  <c r="BP38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44"/>
  <c r="BM44"/>
  <c r="BO37"/>
  <c r="BM37"/>
  <c r="BO27"/>
  <c r="BM27"/>
  <c r="BO19"/>
  <c r="BM19"/>
  <c r="BO67"/>
  <c r="BM67"/>
  <c r="BM138"/>
  <c r="BF12"/>
  <c r="BG16"/>
  <c r="BH16"/>
  <c r="BI16"/>
  <c r="BJ16"/>
  <c r="BM40" l="1"/>
  <c r="BN38"/>
  <c r="AY182" l="1"/>
  <c r="BB185"/>
  <c r="BB183"/>
  <c r="BL183" s="1"/>
  <c r="AZ185"/>
  <c r="AZ184"/>
  <c r="AZ183"/>
  <c r="BQ141"/>
  <c r="BQ138"/>
  <c r="BR127"/>
  <c r="BR126"/>
  <c r="BQ73"/>
  <c r="BQ70"/>
  <c r="BQ67"/>
  <c r="BQ66"/>
  <c r="BQ65"/>
  <c r="BQ60"/>
  <c r="BQ43"/>
  <c r="BQ40"/>
  <c r="BQ39"/>
  <c r="BQ28"/>
  <c r="BQ19"/>
  <c r="BQ18"/>
  <c r="BQ13"/>
  <c r="BP147"/>
  <c r="BO147"/>
  <c r="BK183" l="1"/>
  <c r="BM183" s="1"/>
  <c r="BQ27"/>
  <c r="AY160"/>
  <c r="AY159" s="1"/>
  <c r="BR185"/>
  <c r="BN185"/>
  <c r="BP13"/>
  <c r="BN13"/>
  <c r="BP150"/>
  <c r="BN150"/>
  <c r="BP65"/>
  <c r="BN65"/>
  <c r="BO65"/>
  <c r="BM65"/>
  <c r="BO150"/>
  <c r="BM150"/>
  <c r="BR183"/>
  <c r="BN183"/>
  <c r="BP126"/>
  <c r="BN126"/>
  <c r="BO126"/>
  <c r="BM126"/>
  <c r="BQ12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BR160" l="1"/>
  <c r="BN160"/>
  <c r="BQ160"/>
  <c r="BR159" l="1"/>
  <c r="BO160"/>
  <c r="BM160"/>
  <c r="BE147" l="1"/>
  <c r="BG34"/>
  <c r="BH34"/>
  <c r="BI34"/>
  <c r="BJ34"/>
  <c r="BE189" l="1"/>
  <c r="BF189"/>
  <c r="BE190"/>
  <c r="BF190"/>
  <c r="BE191"/>
  <c r="BF191"/>
  <c r="BE192"/>
  <c r="BF192"/>
  <c r="BE193"/>
  <c r="BF193"/>
  <c r="BE194"/>
  <c r="BF194"/>
  <c r="BE195"/>
  <c r="BF195"/>
  <c r="BF188"/>
  <c r="BE188"/>
  <c r="BE185"/>
  <c r="BF185"/>
  <c r="BE186"/>
  <c r="BF186"/>
  <c r="BF183"/>
  <c r="BE183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F124"/>
  <c r="BF126"/>
  <c r="BF127"/>
  <c r="BF128"/>
  <c r="BF129"/>
  <c r="BF131"/>
  <c r="BF132"/>
  <c r="BF133"/>
  <c r="BF134"/>
  <c r="BF135"/>
  <c r="BF136"/>
  <c r="BF137"/>
  <c r="BF138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BD130"/>
  <c r="BC130"/>
  <c r="AZ75"/>
  <c r="AZ123" s="1"/>
  <c r="AY75"/>
  <c r="AY123" s="1"/>
  <c r="AV130"/>
  <c r="AV125" s="1"/>
  <c r="AV75" s="1"/>
  <c r="AU130"/>
  <c r="AU125" s="1"/>
  <c r="AU75" s="1"/>
  <c r="AT130"/>
  <c r="AT125" s="1"/>
  <c r="AT75" s="1"/>
  <c r="AS130"/>
  <c r="AS125" s="1"/>
  <c r="AS75" s="1"/>
  <c r="AR130"/>
  <c r="AR125" s="1"/>
  <c r="AR75" s="1"/>
  <c r="AQ130"/>
  <c r="AQ125" s="1"/>
  <c r="AQ75" s="1"/>
  <c r="AP130"/>
  <c r="AP125" s="1"/>
  <c r="AP75" s="1"/>
  <c r="AO130"/>
  <c r="AO125" s="1"/>
  <c r="AO75" s="1"/>
  <c r="AN130"/>
  <c r="AN125" s="1"/>
  <c r="AN75" s="1"/>
  <c r="AM130"/>
  <c r="AM125" s="1"/>
  <c r="AM75" s="1"/>
  <c r="AL130"/>
  <c r="AL125" s="1"/>
  <c r="AL75" s="1"/>
  <c r="AK130"/>
  <c r="AK125" s="1"/>
  <c r="AK75" s="1"/>
  <c r="AJ130"/>
  <c r="AJ125" s="1"/>
  <c r="AJ75" s="1"/>
  <c r="AI130"/>
  <c r="AI125" s="1"/>
  <c r="AI75" s="1"/>
  <c r="AH130"/>
  <c r="AH125" s="1"/>
  <c r="AH75" s="1"/>
  <c r="AG130"/>
  <c r="AG125" s="1"/>
  <c r="AG75" s="1"/>
  <c r="AF130"/>
  <c r="AF125" s="1"/>
  <c r="AF75" s="1"/>
  <c r="AE130"/>
  <c r="AE125" s="1"/>
  <c r="AE75" s="1"/>
  <c r="AD130"/>
  <c r="AD125" s="1"/>
  <c r="AD75" s="1"/>
  <c r="AC130"/>
  <c r="AC125" s="1"/>
  <c r="AC75" s="1"/>
  <c r="AB130"/>
  <c r="AB125" s="1"/>
  <c r="AB75" s="1"/>
  <c r="AA130"/>
  <c r="AA125" s="1"/>
  <c r="AA75" s="1"/>
  <c r="Z130"/>
  <c r="Z125" s="1"/>
  <c r="Z75" s="1"/>
  <c r="Y130"/>
  <c r="Y125" s="1"/>
  <c r="Y75" s="1"/>
  <c r="X130"/>
  <c r="X125" s="1"/>
  <c r="X75" s="1"/>
  <c r="W130"/>
  <c r="W125" s="1"/>
  <c r="W75" s="1"/>
  <c r="V130"/>
  <c r="V125" s="1"/>
  <c r="V75" s="1"/>
  <c r="U130"/>
  <c r="U125" s="1"/>
  <c r="U75" s="1"/>
  <c r="U123" l="1"/>
  <c r="X123"/>
  <c r="AB123"/>
  <c r="AJ123"/>
  <c r="AR123"/>
  <c r="AA123"/>
  <c r="AE123"/>
  <c r="AI123"/>
  <c r="AM123"/>
  <c r="AQ123"/>
  <c r="AU123"/>
  <c r="Y123"/>
  <c r="AC123"/>
  <c r="AG123"/>
  <c r="AK123"/>
  <c r="AO123"/>
  <c r="AS123"/>
  <c r="AF123"/>
  <c r="AN123"/>
  <c r="AV123"/>
  <c r="W123"/>
  <c r="V123"/>
  <c r="Z123"/>
  <c r="AD123"/>
  <c r="AH123"/>
  <c r="AL123"/>
  <c r="AP123"/>
  <c r="AT123"/>
  <c r="BR130"/>
  <c r="BQ130"/>
  <c r="BG76"/>
  <c r="BH76"/>
  <c r="BI76"/>
  <c r="BJ76"/>
  <c r="BB125"/>
  <c r="BC125"/>
  <c r="BD125"/>
  <c r="BP64"/>
  <c r="AZ64"/>
  <c r="AZ11" s="1"/>
  <c r="AY64"/>
  <c r="AY11" s="1"/>
  <c r="AV63"/>
  <c r="AV10" s="1"/>
  <c r="AU63"/>
  <c r="AU10" s="1"/>
  <c r="AT63"/>
  <c r="AT10" s="1"/>
  <c r="AS63"/>
  <c r="AS10" s="1"/>
  <c r="AR63"/>
  <c r="AR10" s="1"/>
  <c r="AQ63"/>
  <c r="AQ10" s="1"/>
  <c r="AP63"/>
  <c r="AP10" s="1"/>
  <c r="AO63"/>
  <c r="AO10" s="1"/>
  <c r="AN63"/>
  <c r="AN10" s="1"/>
  <c r="AM63"/>
  <c r="AM10" s="1"/>
  <c r="AL63"/>
  <c r="AL10" s="1"/>
  <c r="AK63"/>
  <c r="AK10" s="1"/>
  <c r="AJ63"/>
  <c r="AJ10" s="1"/>
  <c r="AI63"/>
  <c r="AI10" s="1"/>
  <c r="AH63"/>
  <c r="AH10" s="1"/>
  <c r="AG63"/>
  <c r="AG10" s="1"/>
  <c r="AF63"/>
  <c r="AF10" s="1"/>
  <c r="AE63"/>
  <c r="AE10" s="1"/>
  <c r="AD63"/>
  <c r="AD10" s="1"/>
  <c r="AC63"/>
  <c r="AC10" s="1"/>
  <c r="AB63"/>
  <c r="AB10" s="1"/>
  <c r="AA63"/>
  <c r="AA10" s="1"/>
  <c r="Z63"/>
  <c r="Z10" s="1"/>
  <c r="Y63"/>
  <c r="Y10" s="1"/>
  <c r="X63"/>
  <c r="X10" s="1"/>
  <c r="W63"/>
  <c r="W10" s="1"/>
  <c r="V63"/>
  <c r="V10" s="1"/>
  <c r="U63"/>
  <c r="U10" s="1"/>
  <c r="BL72" l="1"/>
  <c r="BK72"/>
  <c r="BR72"/>
  <c r="BQ72"/>
  <c r="BO64"/>
  <c r="BL130"/>
  <c r="BL125" s="1"/>
  <c r="BN139"/>
  <c r="BP139"/>
  <c r="BR64"/>
  <c r="BN64"/>
  <c r="BQ64"/>
  <c r="BM64"/>
  <c r="BR125"/>
  <c r="BQ125"/>
  <c r="BB75"/>
  <c r="BB123" s="1"/>
  <c r="BC10"/>
  <c r="BC11"/>
  <c r="BF72"/>
  <c r="BD11"/>
  <c r="BA75"/>
  <c r="BA123" s="1"/>
  <c r="BF64"/>
  <c r="BD75"/>
  <c r="BD123" s="1"/>
  <c r="BC75"/>
  <c r="BC123" s="1"/>
  <c r="AY63"/>
  <c r="AZ63"/>
  <c r="BG66"/>
  <c r="BH66"/>
  <c r="BI66"/>
  <c r="BJ66"/>
  <c r="BG141"/>
  <c r="BH141"/>
  <c r="BI141"/>
  <c r="BJ141"/>
  <c r="BD198"/>
  <c r="BC198"/>
  <c r="BD197"/>
  <c r="BC197"/>
  <c r="BD196"/>
  <c r="BC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BC188"/>
  <c r="BD191"/>
  <c r="BC191"/>
  <c r="BD190"/>
  <c r="BC190"/>
  <c r="BD189"/>
  <c r="BC189"/>
  <c r="BD188"/>
  <c r="BD186"/>
  <c r="BC186"/>
  <c r="BD185"/>
  <c r="BC185"/>
  <c r="BD183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K124" i="1" l="1"/>
  <c r="BK63"/>
  <c r="BL63"/>
  <c r="BL10" s="1"/>
  <c r="BL124"/>
  <c r="BN124" s="1"/>
  <c r="BN125"/>
  <c r="BP130"/>
  <c r="BN130"/>
  <c r="BQ75"/>
  <c r="BR75"/>
  <c r="BD10"/>
  <c r="BA63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T182" s="1"/>
  <c r="AS183"/>
  <c r="AP185"/>
  <c r="AO185"/>
  <c r="AP184"/>
  <c r="AO184"/>
  <c r="AP183"/>
  <c r="AO183"/>
  <c r="AL185"/>
  <c r="AK185"/>
  <c r="AL184"/>
  <c r="AK184"/>
  <c r="AL183"/>
  <c r="AL182" s="1"/>
  <c r="AK183"/>
  <c r="AH185"/>
  <c r="AG185"/>
  <c r="AH184"/>
  <c r="AG184"/>
  <c r="AH183"/>
  <c r="AG183"/>
  <c r="AA117" i="8"/>
  <c r="W117"/>
  <c r="S117"/>
  <c r="AD185" i="1"/>
  <c r="AC185"/>
  <c r="AD184"/>
  <c r="AC184"/>
  <c r="AD183"/>
  <c r="AC183"/>
  <c r="AC182" s="1"/>
  <c r="Z185"/>
  <c r="Y185"/>
  <c r="Z184"/>
  <c r="Y184"/>
  <c r="Z183"/>
  <c r="Y183"/>
  <c r="V185"/>
  <c r="U185"/>
  <c r="V184"/>
  <c r="U184"/>
  <c r="V183"/>
  <c r="U183"/>
  <c r="U182" s="1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H84" s="1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X84" s="1"/>
  <c r="BW85"/>
  <c r="BR85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H84" s="1"/>
  <c r="AG85"/>
  <c r="AD85"/>
  <c r="AC85"/>
  <c r="AC84" s="1"/>
  <c r="Z85"/>
  <c r="Z84" s="1"/>
  <c r="Y85"/>
  <c r="V85"/>
  <c r="V84" s="1"/>
  <c r="U85"/>
  <c r="R85"/>
  <c r="R84" s="1"/>
  <c r="Q85"/>
  <c r="N85"/>
  <c r="M85"/>
  <c r="M84" s="1"/>
  <c r="J85"/>
  <c r="J84" s="1"/>
  <c r="I85"/>
  <c r="H85"/>
  <c r="H84" s="1"/>
  <c r="G85"/>
  <c r="D85"/>
  <c r="D84" s="1"/>
  <c r="C85"/>
  <c r="C84" s="1"/>
  <c r="DN84"/>
  <c r="BR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F70" s="1"/>
  <c r="BB70" s="1"/>
  <c r="G70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X38" s="1"/>
  <c r="BW39"/>
  <c r="BR39"/>
  <c r="BQ39"/>
  <c r="BL39"/>
  <c r="BK39"/>
  <c r="BF39"/>
  <c r="BE39"/>
  <c r="BD39"/>
  <c r="BD38" s="1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BP124" i="1" l="1"/>
  <c r="Z182"/>
  <c r="AK182"/>
  <c r="AS182"/>
  <c r="AZ84" i="11"/>
  <c r="DT84" s="1"/>
  <c r="F48"/>
  <c r="DV48" s="1"/>
  <c r="F111"/>
  <c r="DV111" s="1"/>
  <c r="F51"/>
  <c r="DV51" s="1"/>
  <c r="V182" i="1"/>
  <c r="AD182"/>
  <c r="AG182"/>
  <c r="AO182"/>
  <c r="Y182"/>
  <c r="AH182"/>
  <c r="AP182"/>
  <c r="BH72" i="11"/>
  <c r="F73"/>
  <c r="BB73" s="1"/>
  <c r="BH80"/>
  <c r="BN80" s="1"/>
  <c r="E103"/>
  <c r="DU103" s="1"/>
  <c r="E106"/>
  <c r="DU106" s="1"/>
  <c r="E108"/>
  <c r="BA108" s="1"/>
  <c r="K109"/>
  <c r="BI109" s="1"/>
  <c r="E110"/>
  <c r="DU110" s="1"/>
  <c r="F44"/>
  <c r="DV44" s="1"/>
  <c r="BL75" i="1"/>
  <c r="BP75" s="1"/>
  <c r="BP125"/>
  <c r="F19" i="11"/>
  <c r="DV19" s="1"/>
  <c r="F22"/>
  <c r="DV22" s="1"/>
  <c r="F23"/>
  <c r="DV23" s="1"/>
  <c r="L24"/>
  <c r="CU49"/>
  <c r="DQ49"/>
  <c r="DQ47" s="1"/>
  <c r="E86"/>
  <c r="BA86" s="1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U10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Q47" s="1"/>
  <c r="AG49"/>
  <c r="AW49"/>
  <c r="AW47" s="1"/>
  <c r="BW49"/>
  <c r="BW47" s="1"/>
  <c r="K55"/>
  <c r="O55" s="1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M108" s="1"/>
  <c r="BS108" s="1"/>
  <c r="BY108" s="1"/>
  <c r="CE108" s="1"/>
  <c r="CK108" s="1"/>
  <c r="CQ108" s="1"/>
  <c r="CW108" s="1"/>
  <c r="DC108" s="1"/>
  <c r="DI108" s="1"/>
  <c r="BQ123" i="1"/>
  <c r="BR123"/>
  <c r="BF63"/>
  <c r="BP72"/>
  <c r="BN72"/>
  <c r="BR63"/>
  <c r="BO72"/>
  <c r="BM72"/>
  <c r="BQ63"/>
  <c r="BP63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DO47" s="1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AK49"/>
  <c r="AK47" s="1"/>
  <c r="D101"/>
  <c r="CU47"/>
  <c r="L20"/>
  <c r="P20" s="1"/>
  <c r="L21"/>
  <c r="BJ21" s="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O28" s="1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DR91" s="1"/>
  <c r="K98"/>
  <c r="O98" s="1"/>
  <c r="G101"/>
  <c r="Q101"/>
  <c r="AG101"/>
  <c r="AW101"/>
  <c r="BK101"/>
  <c r="CI101"/>
  <c r="DG101"/>
  <c r="I10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O17" s="1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P92" s="1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N28" s="1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K47" s="1"/>
  <c r="B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CC38"/>
  <c r="CO38"/>
  <c r="DA38"/>
  <c r="DM38"/>
  <c r="DM37" s="1"/>
  <c r="DQ38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Q38"/>
  <c r="Y38"/>
  <c r="Y37" s="1"/>
  <c r="AG38"/>
  <c r="AO38"/>
  <c r="AO37" s="1"/>
  <c r="AW38"/>
  <c r="BK38"/>
  <c r="BW38"/>
  <c r="CI38"/>
  <c r="CI37" s="1"/>
  <c r="CU38"/>
  <c r="DG38"/>
  <c r="DG37" s="1"/>
  <c r="DO38"/>
  <c r="R49"/>
  <c r="R47" s="1"/>
  <c r="Z49"/>
  <c r="Z47" s="1"/>
  <c r="AH49"/>
  <c r="AH47" s="1"/>
  <c r="AP49"/>
  <c r="AP4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BI56" s="1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B85" s="1"/>
  <c r="BH85"/>
  <c r="BN85" s="1"/>
  <c r="F92"/>
  <c r="DV92" s="1"/>
  <c r="BH92"/>
  <c r="BN92" s="1"/>
  <c r="L93"/>
  <c r="P93" s="1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BI97" s="1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AD47"/>
  <c r="AD37" s="1"/>
  <c r="BF47"/>
  <c r="BR47"/>
  <c r="CJ47"/>
  <c r="CJ37" s="1"/>
  <c r="DN47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N91" s="1"/>
  <c r="R94"/>
  <c r="R91" s="1"/>
  <c r="V94"/>
  <c r="V91" s="1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Y91" s="1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AL91"/>
  <c r="BF91"/>
  <c r="N81"/>
  <c r="V81"/>
  <c r="AD81"/>
  <c r="AL81"/>
  <c r="AT81"/>
  <c r="BF81"/>
  <c r="BR81"/>
  <c r="CD81"/>
  <c r="CP81"/>
  <c r="DB8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H81"/>
  <c r="BD81"/>
  <c r="H94"/>
  <c r="BC94"/>
  <c r="E97"/>
  <c r="DU97" s="1"/>
  <c r="E43"/>
  <c r="DU43" s="1"/>
  <c r="E58"/>
  <c r="DU58" s="1"/>
  <c r="E83"/>
  <c r="BA83" s="1"/>
  <c r="F28"/>
  <c r="DV28" s="1"/>
  <c r="E39"/>
  <c r="BA39" s="1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J10"/>
  <c r="N10"/>
  <c r="R10"/>
  <c r="R9" s="1"/>
  <c r="V10"/>
  <c r="Z10"/>
  <c r="AD10"/>
  <c r="AH10"/>
  <c r="AL10"/>
  <c r="AL9" s="1"/>
  <c r="AP10"/>
  <c r="AT10"/>
  <c r="AX10"/>
  <c r="BF10"/>
  <c r="BL10"/>
  <c r="BR10"/>
  <c r="BR9" s="1"/>
  <c r="BX10"/>
  <c r="BX9" s="1"/>
  <c r="CD10"/>
  <c r="CJ10"/>
  <c r="CJ9" s="1"/>
  <c r="CP10"/>
  <c r="CV10"/>
  <c r="DB10"/>
  <c r="DH10"/>
  <c r="DN10"/>
  <c r="DN9" s="1"/>
  <c r="DP10"/>
  <c r="DR10"/>
  <c r="K21"/>
  <c r="BI21" s="1"/>
  <c r="F12"/>
  <c r="DV12" s="1"/>
  <c r="I10"/>
  <c r="M10"/>
  <c r="U10"/>
  <c r="Y10"/>
  <c r="AC10"/>
  <c r="AK10"/>
  <c r="AO10"/>
  <c r="AS10"/>
  <c r="BE10"/>
  <c r="BQ10"/>
  <c r="BW10"/>
  <c r="CC10"/>
  <c r="CO10"/>
  <c r="CU10"/>
  <c r="DA10"/>
  <c r="DM10"/>
  <c r="DQ10"/>
  <c r="L12"/>
  <c r="BJ12" s="1"/>
  <c r="BC10"/>
  <c r="G10"/>
  <c r="AY10"/>
  <c r="DS10" s="1"/>
  <c r="H10"/>
  <c r="AZ10"/>
  <c r="BD10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BJ14"/>
  <c r="P14"/>
  <c r="BI15"/>
  <c r="P17"/>
  <c r="P18"/>
  <c r="BJ19"/>
  <c r="P19"/>
  <c r="BJ20"/>
  <c r="P21"/>
  <c r="BJ22"/>
  <c r="P22"/>
  <c r="P23"/>
  <c r="BJ24"/>
  <c r="P24"/>
  <c r="BJ25"/>
  <c r="P25"/>
  <c r="P26"/>
  <c r="BJ29"/>
  <c r="BW8"/>
  <c r="BY8" s="1"/>
  <c r="BU8"/>
  <c r="BI11"/>
  <c r="O11"/>
  <c r="BM11"/>
  <c r="BI13"/>
  <c r="O13"/>
  <c r="BI19"/>
  <c r="BI22"/>
  <c r="O24"/>
  <c r="BI25"/>
  <c r="O25"/>
  <c r="BI29"/>
  <c r="O29"/>
  <c r="BB29"/>
  <c r="P30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8"/>
  <c r="BB21"/>
  <c r="BB22"/>
  <c r="BB24"/>
  <c r="DT24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BO8"/>
  <c r="BA13"/>
  <c r="BA14"/>
  <c r="BA22"/>
  <c r="BA24"/>
  <c r="DS24"/>
  <c r="BN79"/>
  <c r="BH78"/>
  <c r="BJ82"/>
  <c r="L81"/>
  <c r="BJ81" s="1"/>
  <c r="BN82"/>
  <c r="BH81"/>
  <c r="BJ83"/>
  <c r="P83"/>
  <c r="BB30"/>
  <c r="BB32"/>
  <c r="BB35"/>
  <c r="BB36"/>
  <c r="BB41"/>
  <c r="BB43"/>
  <c r="BB44"/>
  <c r="BB45"/>
  <c r="BB48"/>
  <c r="BB51"/>
  <c r="BB53"/>
  <c r="BB54"/>
  <c r="BB55"/>
  <c r="BB57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5"/>
  <c r="BA40"/>
  <c r="BA41"/>
  <c r="BA46"/>
  <c r="BA48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BP104"/>
  <c r="T104"/>
  <c r="BP106"/>
  <c r="T106"/>
  <c r="BB79"/>
  <c r="BB80"/>
  <c r="BB82"/>
  <c r="BB83"/>
  <c r="L86"/>
  <c r="BH86"/>
  <c r="DT86"/>
  <c r="BB92"/>
  <c r="BI95"/>
  <c r="O95"/>
  <c r="BI100"/>
  <c r="O100"/>
  <c r="BO103"/>
  <c r="S103"/>
  <c r="BO105"/>
  <c r="S105"/>
  <c r="BO107"/>
  <c r="S107"/>
  <c r="BA80"/>
  <c r="BA85"/>
  <c r="K86"/>
  <c r="BG86"/>
  <c r="DS86"/>
  <c r="BA92"/>
  <c r="DS112"/>
  <c r="DS111"/>
  <c r="DS110"/>
  <c r="DS109"/>
  <c r="DS108"/>
  <c r="DU108"/>
  <c r="BP109"/>
  <c r="T109"/>
  <c r="BP111"/>
  <c r="T111"/>
  <c r="BA96"/>
  <c r="DS96"/>
  <c r="BA97"/>
  <c r="DS97"/>
  <c r="DS98"/>
  <c r="BA99"/>
  <c r="DS99"/>
  <c r="BA103"/>
  <c r="BA104"/>
  <c r="DS105"/>
  <c r="BA106"/>
  <c r="DS106"/>
  <c r="DS107"/>
  <c r="DT112"/>
  <c r="DT111"/>
  <c r="DT110"/>
  <c r="DT109"/>
  <c r="DT108"/>
  <c r="DV108"/>
  <c r="BO109"/>
  <c r="S109"/>
  <c r="BO111"/>
  <c r="S111"/>
  <c r="DT96"/>
  <c r="DT97"/>
  <c r="BB98"/>
  <c r="DT98"/>
  <c r="DT99"/>
  <c r="BB102"/>
  <c r="BB105"/>
  <c r="DT105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DU86" l="1"/>
  <c r="O97"/>
  <c r="BA26"/>
  <c r="BB25"/>
  <c r="BI28"/>
  <c r="CC9"/>
  <c r="AG37"/>
  <c r="K101"/>
  <c r="BI101" s="1"/>
  <c r="BB106"/>
  <c r="BB97"/>
  <c r="BA51"/>
  <c r="BB46"/>
  <c r="BB42"/>
  <c r="BB33"/>
  <c r="BJ92"/>
  <c r="O56"/>
  <c r="BB23"/>
  <c r="BI17"/>
  <c r="P13"/>
  <c r="CV9"/>
  <c r="AX9"/>
  <c r="AX87" s="1"/>
  <c r="AX77" s="1"/>
  <c r="I37"/>
  <c r="BA82"/>
  <c r="BA45"/>
  <c r="BA33"/>
  <c r="BB20"/>
  <c r="P32"/>
  <c r="AK9"/>
  <c r="C9"/>
  <c r="BQ37"/>
  <c r="BR37"/>
  <c r="S112"/>
  <c r="S104"/>
  <c r="W104" s="1"/>
  <c r="BA43"/>
  <c r="BB59"/>
  <c r="BG27"/>
  <c r="CU9"/>
  <c r="CD9"/>
  <c r="AP37"/>
  <c r="BA105"/>
  <c r="S108"/>
  <c r="W108" s="1"/>
  <c r="T103"/>
  <c r="BA53"/>
  <c r="BJ93"/>
  <c r="BA18"/>
  <c r="BB17"/>
  <c r="DH9"/>
  <c r="BL9"/>
  <c r="AP9"/>
  <c r="AP87" s="1"/>
  <c r="AP77" s="1"/>
  <c r="J9"/>
  <c r="F81"/>
  <c r="DV81" s="1"/>
  <c r="BD47"/>
  <c r="BD37" s="1"/>
  <c r="DN37"/>
  <c r="DN87" s="1"/>
  <c r="DN77" s="1"/>
  <c r="DQ37"/>
  <c r="BA100"/>
  <c r="T112"/>
  <c r="T107"/>
  <c r="X107" s="1"/>
  <c r="BJ85"/>
  <c r="BA12"/>
  <c r="BJ33"/>
  <c r="BD9"/>
  <c r="BD74" s="1"/>
  <c r="G9"/>
  <c r="G74" s="1"/>
  <c r="G75" s="1"/>
  <c r="AT9"/>
  <c r="N9"/>
  <c r="N74" s="1"/>
  <c r="K78"/>
  <c r="BI78" s="1"/>
  <c r="BO63" i="1"/>
  <c r="BM124"/>
  <c r="BO124"/>
  <c r="BL123"/>
  <c r="BP123" s="1"/>
  <c r="BN75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BR77" s="1"/>
  <c r="AH37"/>
  <c r="BW37"/>
  <c r="AS37"/>
  <c r="BJ98"/>
  <c r="BI93"/>
  <c r="BI83"/>
  <c r="BB56"/>
  <c r="BI58"/>
  <c r="BS55"/>
  <c r="BI53"/>
  <c r="O31"/>
  <c r="BJ43"/>
  <c r="BH38"/>
  <c r="P34"/>
  <c r="T34" s="1"/>
  <c r="BH10"/>
  <c r="J37"/>
  <c r="U37"/>
  <c r="BB96"/>
  <c r="BI99"/>
  <c r="BI61"/>
  <c r="O39"/>
  <c r="P28"/>
  <c r="P27" s="1"/>
  <c r="BP27" s="1"/>
  <c r="BK9"/>
  <c r="R37"/>
  <c r="CU37"/>
  <c r="CU74" s="1"/>
  <c r="Q37"/>
  <c r="L10"/>
  <c r="BB95"/>
  <c r="S110"/>
  <c r="W110" s="1"/>
  <c r="BB81"/>
  <c r="BJ95"/>
  <c r="BA61"/>
  <c r="BA42"/>
  <c r="O85"/>
  <c r="BO85" s="1"/>
  <c r="BG78"/>
  <c r="BB50"/>
  <c r="BB39"/>
  <c r="BJ79"/>
  <c r="BA20"/>
  <c r="BJ39"/>
  <c r="BG10"/>
  <c r="BG9" s="1"/>
  <c r="P11"/>
  <c r="T11" s="1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AH74" s="1"/>
  <c r="L78"/>
  <c r="BJ78" s="1"/>
  <c r="BK37"/>
  <c r="BA111"/>
  <c r="BB100"/>
  <c r="BB112"/>
  <c r="BB103"/>
  <c r="BA98"/>
  <c r="BO102"/>
  <c r="BB93"/>
  <c r="BB52"/>
  <c r="BB31"/>
  <c r="O21"/>
  <c r="S21" s="1"/>
  <c r="BQ9"/>
  <c r="BQ74" s="1"/>
  <c r="M9"/>
  <c r="DR9"/>
  <c r="DR87" s="1"/>
  <c r="DR77" s="1"/>
  <c r="DB9"/>
  <c r="BF9"/>
  <c r="Z37"/>
  <c r="DO37"/>
  <c r="CO37"/>
  <c r="M37"/>
  <c r="BN63" i="1"/>
  <c r="BM63"/>
  <c r="G87" i="11"/>
  <c r="G77" s="1"/>
  <c r="BB14"/>
  <c r="CP9"/>
  <c r="DH87"/>
  <c r="DH77" s="1"/>
  <c r="BH47"/>
  <c r="T105"/>
  <c r="X105" s="1"/>
  <c r="BA19"/>
  <c r="V9"/>
  <c r="V74" s="1"/>
  <c r="BL87"/>
  <c r="BL77" s="1"/>
  <c r="G76"/>
  <c r="AK37"/>
  <c r="AK87" s="1"/>
  <c r="AK77" s="1"/>
  <c r="CD87"/>
  <c r="CD77" s="1"/>
  <c r="T110"/>
  <c r="X110" s="1"/>
  <c r="S106"/>
  <c r="W106" s="1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R74"/>
  <c r="L94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19"/>
  <c r="S19"/>
  <c r="BO18"/>
  <c r="S18"/>
  <c r="BO17"/>
  <c r="S17"/>
  <c r="BO14"/>
  <c r="S14"/>
  <c r="BO13"/>
  <c r="S13"/>
  <c r="BO12"/>
  <c r="S12"/>
  <c r="BI10"/>
  <c r="CC8"/>
  <c r="CE8" s="1"/>
  <c r="CA8"/>
  <c r="BT28"/>
  <c r="BN27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7"/>
  <c r="W107"/>
  <c r="BU105"/>
  <c r="W105"/>
  <c r="BU103"/>
  <c r="W103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3"/>
  <c r="T33"/>
  <c r="BP32"/>
  <c r="T32"/>
  <c r="BP31"/>
  <c r="T31"/>
  <c r="BP30"/>
  <c r="T30"/>
  <c r="BO29"/>
  <c r="S29"/>
  <c r="BS11"/>
  <c r="BM10"/>
  <c r="BO11"/>
  <c r="S11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O10" i="11" l="1"/>
  <c r="O9" s="1"/>
  <c r="BP34"/>
  <c r="S101"/>
  <c r="BU104"/>
  <c r="BU106"/>
  <c r="BU108"/>
  <c r="BP28"/>
  <c r="BO21"/>
  <c r="BU110"/>
  <c r="Y87"/>
  <c r="Y77" s="1"/>
  <c r="T28"/>
  <c r="AZ37"/>
  <c r="AX74"/>
  <c r="AX76" s="1"/>
  <c r="DB87"/>
  <c r="DB77" s="1"/>
  <c r="AH87"/>
  <c r="AH77" s="1"/>
  <c r="J74"/>
  <c r="C87"/>
  <c r="C77" s="1"/>
  <c r="BF74"/>
  <c r="BK74"/>
  <c r="BN123" i="1"/>
  <c r="BV110" i="1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AK75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77"/>
  <c r="BK177"/>
  <c r="BL159"/>
  <c r="BN159" s="1"/>
  <c r="BK159"/>
  <c r="BK152"/>
  <c r="BP146"/>
  <c r="BO146"/>
  <c r="BJ12" i="8"/>
  <c r="BJ198" i="1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J115" s="1"/>
  <c r="BI166"/>
  <c r="BI115" s="1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I151"/>
  <c r="BJ150"/>
  <c r="BI150"/>
  <c r="BJ148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H115" s="1"/>
  <c r="BG166"/>
  <c r="BG115" s="1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P149" s="1"/>
  <c r="BA149"/>
  <c r="BB146"/>
  <c r="BL146" s="1"/>
  <c r="BA146"/>
  <c r="BB11"/>
  <c r="AZ198"/>
  <c r="AY198"/>
  <c r="BR197"/>
  <c r="AZ192"/>
  <c r="AY192"/>
  <c r="BQ159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9"/>
  <c r="AU159"/>
  <c r="AV152"/>
  <c r="AU152"/>
  <c r="AV149"/>
  <c r="AU149"/>
  <c r="AV146"/>
  <c r="AU146"/>
  <c r="AR198"/>
  <c r="AQ198"/>
  <c r="AR197"/>
  <c r="AQ197"/>
  <c r="AR196"/>
  <c r="AQ196"/>
  <c r="AR195"/>
  <c r="AQ195"/>
  <c r="AR194"/>
  <c r="AQ194"/>
  <c r="AR193"/>
  <c r="AQ193"/>
  <c r="AR192"/>
  <c r="AQ192"/>
  <c r="AR159"/>
  <c r="AQ159"/>
  <c r="AR152"/>
  <c r="AQ152"/>
  <c r="AR149"/>
  <c r="AQ149"/>
  <c r="AR146"/>
  <c r="AQ146"/>
  <c r="AN198"/>
  <c r="AM198"/>
  <c r="AN197"/>
  <c r="AM197"/>
  <c r="AN196"/>
  <c r="AM196"/>
  <c r="AN195"/>
  <c r="AM195"/>
  <c r="AN194"/>
  <c r="AM194"/>
  <c r="AN193"/>
  <c r="AM193"/>
  <c r="AN192"/>
  <c r="AM192"/>
  <c r="AN159"/>
  <c r="AM159"/>
  <c r="AN152"/>
  <c r="AM152"/>
  <c r="AN149"/>
  <c r="AM149"/>
  <c r="AN146"/>
  <c r="AM146"/>
  <c r="AJ198"/>
  <c r="AI198"/>
  <c r="AJ197"/>
  <c r="AI197"/>
  <c r="AJ196"/>
  <c r="AI196"/>
  <c r="AJ195"/>
  <c r="AI195"/>
  <c r="AJ194"/>
  <c r="AI194"/>
  <c r="AJ193"/>
  <c r="AI193"/>
  <c r="AJ192"/>
  <c r="AI192"/>
  <c r="AJ159"/>
  <c r="AI159"/>
  <c r="AJ152"/>
  <c r="AI152"/>
  <c r="AJ149"/>
  <c r="AI149"/>
  <c r="AJ146"/>
  <c r="AI146"/>
  <c r="AF198"/>
  <c r="AE198"/>
  <c r="AF197"/>
  <c r="AE197"/>
  <c r="AF196"/>
  <c r="AE196"/>
  <c r="AF195"/>
  <c r="AE195"/>
  <c r="AF194"/>
  <c r="AE194"/>
  <c r="AF193"/>
  <c r="AE193"/>
  <c r="AF192"/>
  <c r="AE192"/>
  <c r="AF159"/>
  <c r="AE159"/>
  <c r="AF152"/>
  <c r="AE152"/>
  <c r="AF149"/>
  <c r="AE149"/>
  <c r="AF146"/>
  <c r="AE146"/>
  <c r="AB198"/>
  <c r="AA198"/>
  <c r="AB197"/>
  <c r="AA197"/>
  <c r="AB196"/>
  <c r="AA196"/>
  <c r="AB195"/>
  <c r="AA195"/>
  <c r="AB194"/>
  <c r="AA194"/>
  <c r="AB193"/>
  <c r="AA193"/>
  <c r="AB192"/>
  <c r="AA192"/>
  <c r="AB159"/>
  <c r="AA159"/>
  <c r="AB152"/>
  <c r="AA152"/>
  <c r="AB149"/>
  <c r="AA149"/>
  <c r="AB146"/>
  <c r="AA146"/>
  <c r="X198"/>
  <c r="W198"/>
  <c r="X197"/>
  <c r="W197"/>
  <c r="X196"/>
  <c r="W196"/>
  <c r="X195"/>
  <c r="W195"/>
  <c r="X194"/>
  <c r="W194"/>
  <c r="X193"/>
  <c r="W193"/>
  <c r="X192"/>
  <c r="W192"/>
  <c r="X159"/>
  <c r="W159"/>
  <c r="X152"/>
  <c r="W152"/>
  <c r="X149"/>
  <c r="W149"/>
  <c r="X146"/>
  <c r="W146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AY87" i="11" l="1"/>
  <c r="AY77" s="1"/>
  <c r="BJ97" i="1"/>
  <c r="BJ100"/>
  <c r="BO149"/>
  <c r="BI97"/>
  <c r="BI100"/>
  <c r="S78" i="11"/>
  <c r="BU78" s="1"/>
  <c r="W80"/>
  <c r="H74"/>
  <c r="H76" s="1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L11"/>
  <c r="BP11" s="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BK169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L169"/>
  <c r="BN169" s="1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B142"/>
  <c r="AZ10"/>
  <c r="BG146"/>
  <c r="BG95" s="1"/>
  <c r="BG149"/>
  <c r="BG98" s="1"/>
  <c r="BG152"/>
  <c r="BG101" s="1"/>
  <c r="BI63"/>
  <c r="BJ12"/>
  <c r="BI169"/>
  <c r="BI118" s="1"/>
  <c r="BH63"/>
  <c r="BH146"/>
  <c r="BH95" s="1"/>
  <c r="BH149"/>
  <c r="BH98" s="1"/>
  <c r="BG162"/>
  <c r="BG109" s="1"/>
  <c r="BG169"/>
  <c r="BG118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I124"/>
  <c r="BJ149"/>
  <c r="BJ98" s="1"/>
  <c r="BJ152"/>
  <c r="BJ101" s="1"/>
  <c r="BI162"/>
  <c r="BG63"/>
  <c r="BH124"/>
  <c r="BJ63"/>
  <c r="BJ169"/>
  <c r="BJ118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P10"/>
  <c r="BO178"/>
  <c r="BO177"/>
  <c r="BO180"/>
  <c r="BP178"/>
  <c r="BP179"/>
  <c r="AO75" i="11"/>
  <c r="AO76"/>
  <c r="I75"/>
  <c r="I76"/>
  <c r="AG75"/>
  <c r="AG76"/>
  <c r="Q75"/>
  <c r="Q76"/>
  <c r="BG12" i="1"/>
  <c r="BI12"/>
  <c r="BB10"/>
  <c r="BA11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R74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99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DS87" i="11" l="1"/>
  <c r="H75"/>
  <c r="BA37"/>
  <c r="DS114"/>
  <c r="E74"/>
  <c r="E76" s="1"/>
  <c r="F75"/>
  <c r="BQ11" i="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S77" s="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42"/>
  <c r="AQ142"/>
  <c r="W142"/>
  <c r="AY10"/>
  <c r="AY142" s="1"/>
  <c r="AI142"/>
  <c r="AM142"/>
  <c r="AJ155"/>
  <c r="AJ145" s="1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A10" i="1"/>
  <c r="BB142"/>
  <c r="BB143" s="1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D47" i="10"/>
  <c r="G74"/>
  <c r="CH11" i="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F84" s="1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BU87" i="11" l="1"/>
  <c r="T77"/>
  <c r="E75"/>
  <c r="BR142" i="1"/>
  <c r="BR155"/>
  <c r="BN155"/>
  <c r="BL145"/>
  <c r="BP155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4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C65" l="1"/>
  <c r="BR144" i="1"/>
  <c r="BR143"/>
  <c r="BQ155"/>
  <c r="D65" i="5"/>
  <c r="BI89" i="1"/>
  <c r="BG89"/>
  <c r="BH89"/>
  <c r="BG145"/>
  <c r="BG94" s="1"/>
  <c r="BG104"/>
  <c r="BG102"/>
  <c r="BH145"/>
  <c r="BH94" s="1"/>
  <c r="BH104"/>
  <c r="BH102"/>
  <c r="BJ89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B77" i="11" l="1"/>
  <c r="BJ123" i="1"/>
  <c r="BH123"/>
  <c r="BI123"/>
  <c r="BG123"/>
  <c r="AA77" i="11"/>
  <c r="BJ91" i="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V159"/>
  <c r="Y152"/>
  <c r="Y149"/>
  <c r="U146"/>
  <c r="Z152"/>
  <c r="Z149"/>
  <c r="Z146"/>
  <c r="Z159" l="1"/>
  <c r="Y146"/>
  <c r="AC149"/>
  <c r="AC152"/>
  <c r="AD149"/>
  <c r="AD152"/>
  <c r="AD146"/>
  <c r="AD159" l="1"/>
  <c r="AG152"/>
  <c r="AC146"/>
  <c r="AH152"/>
  <c r="AH149"/>
  <c r="AH146"/>
  <c r="AG149" l="1"/>
  <c r="AH159"/>
  <c r="AK152"/>
  <c r="AG146"/>
  <c r="AL152"/>
  <c r="AL146"/>
  <c r="AL159" l="1"/>
  <c r="V155"/>
  <c r="AP152"/>
  <c r="AO152"/>
  <c r="AP146"/>
  <c r="V142"/>
  <c r="V143" l="1"/>
  <c r="V144"/>
  <c r="Z142"/>
  <c r="Z155"/>
  <c r="Z145" s="1"/>
  <c r="AP159"/>
  <c r="AS152"/>
  <c r="V145"/>
  <c r="BC152"/>
  <c r="BD152"/>
  <c r="BC146"/>
  <c r="AT152"/>
  <c r="AT146"/>
  <c r="Z143" l="1"/>
  <c r="Z144"/>
  <c r="AT159"/>
  <c r="BF152"/>
  <c r="BE152"/>
  <c r="BC149"/>
  <c r="BD146"/>
  <c r="BD149"/>
  <c r="AD142"/>
  <c r="AD155"/>
  <c r="BF146"/>
  <c r="AD143" l="1"/>
  <c r="AD144"/>
  <c r="AH155"/>
  <c r="AD145"/>
  <c r="AH142"/>
  <c r="AH143" l="1"/>
  <c r="AH144"/>
  <c r="AH145"/>
  <c r="BF159" l="1"/>
  <c r="AK146" l="1"/>
  <c r="AL149"/>
  <c r="AK149"/>
  <c r="AL142" l="1"/>
  <c r="AP149"/>
  <c r="AO146"/>
  <c r="AO149"/>
  <c r="U159"/>
  <c r="AL143" l="1"/>
  <c r="AL144"/>
  <c r="AS149"/>
  <c r="AL155"/>
  <c r="AL145" s="1"/>
  <c r="AP142"/>
  <c r="AT149"/>
  <c r="AS146"/>
  <c r="AP143" l="1"/>
  <c r="AP144"/>
  <c r="Y159"/>
  <c r="BE146"/>
  <c r="AT142"/>
  <c r="AP155"/>
  <c r="AP145" s="1"/>
  <c r="BF149"/>
  <c r="BE149"/>
  <c r="AC159"/>
  <c r="AT143" l="1"/>
  <c r="AT144"/>
  <c r="AT155"/>
  <c r="AT145" s="1"/>
  <c r="BF10"/>
  <c r="U142"/>
  <c r="U155"/>
  <c r="AG159"/>
  <c r="P142" l="1"/>
  <c r="P155"/>
  <c r="P145" s="1"/>
  <c r="U143"/>
  <c r="U144"/>
  <c r="U145"/>
  <c r="AK159"/>
  <c r="P143" l="1"/>
  <c r="P144"/>
  <c r="AC142"/>
  <c r="AC155"/>
  <c r="AC145" s="1"/>
  <c r="BF169"/>
  <c r="AC144" l="1"/>
  <c r="AC143"/>
  <c r="AO159"/>
  <c r="AG142"/>
  <c r="BE169"/>
  <c r="AG155"/>
  <c r="AS159"/>
  <c r="AG143" l="1"/>
  <c r="AG144"/>
  <c r="AK142"/>
  <c r="AK155"/>
  <c r="AG145"/>
  <c r="AK143" l="1"/>
  <c r="AK144"/>
  <c r="BF11"/>
  <c r="AK145"/>
  <c r="AO142"/>
  <c r="BC142"/>
  <c r="BC143" s="1"/>
  <c r="AO155"/>
  <c r="AO144" l="1"/>
  <c r="AO143"/>
  <c r="BC144"/>
  <c r="BC155"/>
  <c r="AS142"/>
  <c r="AS155"/>
  <c r="AS145" s="1"/>
  <c r="BD142"/>
  <c r="BD143" s="1"/>
  <c r="BD155"/>
  <c r="AO145"/>
  <c r="BC145" l="1"/>
  <c r="BD144"/>
  <c r="AS143"/>
  <c r="AS144"/>
  <c r="BD145"/>
  <c r="BF125" l="1"/>
  <c r="BF75"/>
  <c r="BF130"/>
  <c r="BF139" l="1"/>
  <c r="AX145"/>
  <c r="BF155" l="1"/>
  <c r="BC184"/>
  <c r="BE184"/>
  <c r="BQ184"/>
  <c r="BA182"/>
  <c r="BQ182" s="1"/>
  <c r="BR184"/>
  <c r="BB182" l="1"/>
  <c r="BE182"/>
  <c r="BC182"/>
  <c r="BD184"/>
  <c r="BF184"/>
  <c r="BR182" l="1"/>
  <c r="BD182"/>
  <c r="BF182"/>
  <c r="BE11" l="1"/>
  <c r="BE12"/>
  <c r="BE139"/>
  <c r="BE120"/>
  <c r="BE56"/>
  <c r="BE137"/>
  <c r="BE103"/>
  <c r="BE71"/>
  <c r="BE39"/>
  <c r="BE15"/>
  <c r="BE99"/>
  <c r="BE67"/>
  <c r="BE35"/>
  <c r="BE128"/>
  <c r="BE62"/>
  <c r="BE112"/>
  <c r="BE64"/>
  <c r="BM24"/>
  <c r="BE24"/>
  <c r="BE74"/>
  <c r="BE36"/>
  <c r="BE31"/>
  <c r="BE122"/>
  <c r="BE46"/>
  <c r="BE105"/>
  <c r="BE73"/>
  <c r="BO49"/>
  <c r="BE49"/>
  <c r="BE25"/>
  <c r="BE125"/>
  <c r="BE93"/>
  <c r="BE61"/>
  <c r="BO29"/>
  <c r="BE29"/>
  <c r="BE13"/>
  <c r="BE21"/>
  <c r="BE68"/>
  <c r="BE52"/>
  <c r="BE119"/>
  <c r="BE111"/>
  <c r="BE95"/>
  <c r="BE87"/>
  <c r="BE79"/>
  <c r="BE63"/>
  <c r="BE55"/>
  <c r="BE47"/>
  <c r="BE127"/>
  <c r="BE131"/>
  <c r="BE118"/>
  <c r="BE124"/>
  <c r="BE76"/>
  <c r="BE48"/>
  <c r="BE40"/>
  <c r="BE32"/>
  <c r="BE16"/>
  <c r="BE134"/>
  <c r="BE126"/>
  <c r="BE110"/>
  <c r="BE102"/>
  <c r="BE94"/>
  <c r="BE86"/>
  <c r="BE78"/>
  <c r="BE70"/>
  <c r="BE54"/>
  <c r="BM39"/>
  <c r="BE50"/>
  <c r="BE136"/>
  <c r="BE23"/>
  <c r="BM23"/>
  <c r="BE107"/>
  <c r="BE75"/>
  <c r="BE43"/>
  <c r="BE80"/>
  <c r="BE72"/>
  <c r="BE90"/>
  <c r="BE18"/>
  <c r="BE22"/>
  <c r="BM22"/>
  <c r="BO31"/>
  <c r="BO50"/>
  <c r="BE140"/>
  <c r="BE60"/>
  <c r="BE113"/>
  <c r="BE81"/>
  <c r="BE33"/>
  <c r="BE133"/>
  <c r="BE101"/>
  <c r="BE69"/>
  <c r="BE37"/>
  <c r="BE82"/>
  <c r="BE66"/>
  <c r="BE121"/>
  <c r="BE97"/>
  <c r="BE89"/>
  <c r="BE65"/>
  <c r="BE57"/>
  <c r="BE41"/>
  <c r="BE135"/>
  <c r="BE141"/>
  <c r="BE132"/>
  <c r="BE84"/>
  <c r="BE42"/>
  <c r="BE34"/>
  <c r="BE26"/>
  <c r="BE104"/>
  <c r="BE96"/>
  <c r="BE88"/>
  <c r="BO13"/>
  <c r="BM33"/>
  <c r="BE28"/>
  <c r="BE83"/>
  <c r="BE51"/>
  <c r="BE19"/>
  <c r="BE98"/>
  <c r="BM139"/>
  <c r="BM36"/>
  <c r="BE38"/>
  <c r="BO38"/>
  <c r="BE92"/>
  <c r="BE109"/>
  <c r="BE77"/>
  <c r="BE45"/>
  <c r="BE17"/>
  <c r="BE114"/>
  <c r="BE106"/>
  <c r="BE91"/>
  <c r="BE59"/>
  <c r="BE159"/>
  <c r="BE27"/>
  <c r="BE14"/>
  <c r="BE100"/>
  <c r="BE44"/>
  <c r="BE20"/>
  <c r="BE129"/>
  <c r="BE30"/>
  <c r="BE138"/>
  <c r="BE58"/>
  <c r="BE108"/>
  <c r="BE53"/>
  <c r="BE130"/>
  <c r="BE116"/>
  <c r="BO129"/>
  <c r="BE85"/>
  <c r="AW145"/>
  <c r="BE117"/>
  <c r="BM130" l="1"/>
  <c r="BO39"/>
  <c r="BM50"/>
  <c r="BO35"/>
  <c r="BO24"/>
  <c r="BE155"/>
  <c r="BM129"/>
  <c r="BO33"/>
  <c r="BE160"/>
  <c r="BM31"/>
  <c r="BM13"/>
  <c r="BM29"/>
  <c r="BO23"/>
  <c r="BO36"/>
  <c r="BO22"/>
  <c r="BM38"/>
  <c r="BO139"/>
  <c r="BM49"/>
  <c r="BE10"/>
  <c r="G155"/>
  <c r="G145" s="1"/>
  <c r="BK125" l="1"/>
  <c r="BO130"/>
  <c r="BM12"/>
  <c r="O155"/>
  <c r="O145" s="1"/>
  <c r="O142"/>
  <c r="BM35"/>
  <c r="BM43"/>
  <c r="BO43"/>
  <c r="G142"/>
  <c r="BO28"/>
  <c r="BM28"/>
  <c r="BM125" l="1"/>
  <c r="BO125"/>
  <c r="BK75"/>
  <c r="BK10"/>
  <c r="BO12"/>
  <c r="BK11"/>
  <c r="BM11" s="1"/>
  <c r="O144"/>
  <c r="O143"/>
  <c r="Y155"/>
  <c r="Y145" s="1"/>
  <c r="Y142"/>
  <c r="G144"/>
  <c r="G143"/>
  <c r="BK142" l="1"/>
  <c r="BK143" s="1"/>
  <c r="BO10"/>
  <c r="BO11"/>
  <c r="BK123"/>
  <c r="BM75"/>
  <c r="BO75"/>
  <c r="BM10"/>
  <c r="BK155"/>
  <c r="BK145" s="1"/>
  <c r="Y144"/>
  <c r="Y143"/>
  <c r="BO155" l="1"/>
  <c r="BK144"/>
  <c r="BO123"/>
  <c r="BM123"/>
  <c r="BM155"/>
  <c r="BN184"/>
  <c r="BL182"/>
  <c r="BN182" s="1"/>
  <c r="BM184"/>
  <c r="BK182"/>
  <c r="BM182" s="1"/>
  <c r="BL187" l="1"/>
  <c r="BK187"/>
</calcChain>
</file>

<file path=xl/sharedStrings.xml><?xml version="1.0" encoding="utf-8"?>
<sst xmlns="http://schemas.openxmlformats.org/spreadsheetml/2006/main" count="4425" uniqueCount="391">
  <si>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</si>
  <si>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</si>
  <si>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</si>
  <si>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</si>
  <si>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</si>
  <si>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</si>
  <si>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</si>
  <si>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</si>
  <si>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</si>
  <si>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</si>
  <si>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</si>
  <si>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</si>
  <si>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</si>
  <si>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</si>
  <si>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</si>
  <si>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</si>
  <si>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</si>
  <si>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</si>
  <si>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</si>
  <si>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</si>
  <si>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</si>
  <si>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</si>
  <si>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</si>
  <si>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</si>
  <si>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</si>
  <si>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</si>
  <si>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</si>
  <si>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</si>
  <si>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</si>
  <si>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</si>
  <si>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</si>
  <si>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</si>
  <si>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</si>
  <si>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</si>
  <si>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</si>
  <si>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</si>
  <si>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</si>
  <si>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</si>
  <si>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</si>
  <si>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</si>
  <si>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</si>
  <si>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</si>
  <si>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</si>
  <si>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</si>
  <si>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</si>
  <si>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</si>
  <si>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</si>
  <si>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</si>
  <si>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</si>
  <si>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</si>
  <si>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</si>
  <si>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</si>
  <si>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</si>
  <si>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</si>
  <si>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</si>
  <si>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</si>
  <si>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</si>
  <si>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</si>
  <si>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</si>
  <si>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</si>
  <si>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</si>
  <si>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</si>
  <si>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</si>
  <si>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</si>
  <si>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</si>
  <si>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</si>
  <si>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</si>
  <si>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</si>
  <si>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</si>
  <si>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</si>
  <si>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</si>
  <si>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</si>
  <si>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</si>
  <si>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</si>
  <si>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</si>
  <si>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</si>
  <si>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</si>
  <si>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</si>
  <si>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</si>
  <si>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</si>
  <si>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</si>
  <si>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</si>
  <si>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</si>
  <si>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</si>
  <si>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</si>
  <si>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</si>
  <si>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</si>
  <si>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</si>
  <si>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</si>
  <si>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</si>
  <si>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</si>
  <si>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</si>
  <si>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</si>
  <si>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</si>
  <si>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</si>
  <si>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</si>
  <si>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</si>
  <si>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</si>
  <si>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</si>
  <si>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</si>
  <si>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</si>
  <si>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</si>
  <si>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</si>
  <si>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</si>
  <si>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</si>
  <si>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</si>
  <si>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</si>
  <si>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</si>
  <si>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</si>
  <si>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</si>
  <si>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</si>
  <si>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</si>
  <si>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</si>
  <si>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</si>
  <si>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</si>
  <si>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</si>
  <si>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</si>
  <si>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</si>
  <si>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</si>
  <si>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</si>
  <si>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</si>
  <si>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</si>
  <si>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</si>
  <si>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</si>
  <si>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</si>
  <si>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</si>
  <si>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</si>
  <si>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</si>
  <si>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</si>
  <si>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</si>
  <si>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</si>
  <si>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</si>
  <si>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</si>
  <si>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</si>
  <si>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</si>
  <si>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</si>
  <si>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</si>
  <si>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</si>
  <si>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</si>
  <si>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</si>
  <si>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</si>
  <si>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</si>
  <si>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</si>
  <si>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</si>
  <si>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</si>
  <si>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</si>
  <si>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</si>
  <si>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</si>
  <si>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</si>
  <si>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</si>
  <si>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</si>
  <si>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</si>
  <si>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</si>
  <si>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</si>
  <si>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</si>
  <si>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</si>
  <si>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</si>
  <si>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</si>
  <si>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</si>
  <si>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</si>
  <si>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</si>
  <si>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</si>
  <si>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</si>
  <si>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</si>
  <si>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</si>
  <si>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</si>
  <si>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</si>
  <si>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</si>
  <si>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</si>
  <si>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</si>
  <si>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</si>
  <si>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</si>
  <si>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</si>
  <si>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</si>
  <si>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</si>
  <si>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</si>
  <si>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</si>
  <si>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</si>
  <si>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</si>
  <si>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</si>
  <si>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</si>
  <si>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</si>
  <si>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</si>
  <si>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</si>
  <si>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</si>
  <si>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</si>
  <si>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</si>
  <si>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</si>
  <si>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</si>
  <si>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</si>
  <si>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</si>
  <si>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</si>
  <si>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</si>
  <si>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</si>
  <si>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</si>
  <si>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</si>
  <si>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</si>
  <si>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</si>
  <si>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</si>
  <si>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</si>
  <si>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</si>
  <si>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</si>
  <si>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</si>
  <si>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</si>
  <si>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</si>
  <si>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</si>
  <si>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</si>
  <si>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</si>
  <si>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</si>
  <si>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</si>
  <si>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</si>
  <si>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</si>
  <si>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</si>
  <si>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</si>
  <si>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</si>
  <si>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</si>
  <si>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</si>
  <si>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</si>
  <si>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</si>
  <si>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</si>
  <si>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</si>
  <si>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</si>
  <si>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</si>
  <si>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</si>
  <si>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</si>
  <si>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</si>
  <si>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</si>
  <si>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</si>
  <si>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</si>
  <si>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</si>
  <si>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</si>
  <si>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</si>
  <si>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</si>
  <si>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</si>
  <si>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</si>
  <si>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</si>
  <si>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</si>
  <si>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</si>
  <si>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</si>
  <si>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</si>
  <si>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</si>
  <si>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</si>
  <si>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</si>
  <si>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</si>
  <si>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</si>
  <si>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</si>
  <si>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</si>
  <si>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</si>
  <si>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</si>
  <si>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</si>
  <si>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</si>
  <si>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</si>
  <si>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</si>
  <si>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</si>
  <si>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</si>
  <si>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</si>
  <si>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</si>
  <si>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</si>
  <si>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</si>
  <si>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</si>
  <si>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</si>
  <si>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</si>
  <si>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</si>
  <si>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</si>
  <si>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</si>
  <si>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</si>
  <si>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</si>
  <si>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</si>
  <si>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</si>
  <si>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</si>
  <si>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</si>
  <si>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</si>
  <si>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</si>
  <si>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</si>
  <si>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</si>
  <si>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</si>
  <si>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</si>
  <si>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</si>
  <si>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</si>
  <si>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</si>
  <si>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</si>
  <si>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</si>
  <si>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</si>
  <si>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</si>
  <si>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</si>
  <si>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</si>
  <si>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</si>
  <si>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</si>
  <si>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</si>
  <si>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</si>
  <si>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</si>
  <si>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</si>
  <si>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</si>
  <si>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</si>
  <si>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</si>
  <si>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</si>
  <si>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</si>
  <si>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</si>
  <si>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</si>
  <si>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</si>
  <si>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</si>
  <si>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</si>
  <si>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</si>
  <si>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</si>
  <si>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</si>
  <si>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</si>
  <si>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</si>
  <si>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</si>
  <si>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</si>
  <si>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</si>
  <si>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</si>
  <si>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</si>
  <si>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</si>
  <si>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</si>
  <si>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</si>
  <si>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</si>
  <si>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</si>
  <si>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</si>
  <si>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</si>
  <si>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</si>
  <si>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</si>
  <si>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</si>
  <si>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</si>
  <si>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</si>
  <si>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</si>
  <si>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</si>
  <si>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</si>
  <si>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</si>
  <si>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</si>
  <si>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</si>
  <si>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</si>
  <si>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</si>
  <si>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</si>
  <si>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</si>
  <si>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</si>
  <si>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</si>
  <si>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</si>
  <si>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</si>
  <si>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</si>
  <si>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</si>
  <si>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</si>
  <si>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</si>
  <si>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</si>
  <si>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</si>
  <si>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</si>
  <si>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</si>
  <si>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</si>
  <si>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</si>
  <si>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</si>
  <si>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</si>
  <si>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</si>
  <si>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</si>
  <si>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</si>
  <si>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</si>
  <si>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</si>
  <si>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</si>
  <si>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</si>
  <si>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</si>
  <si>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</si>
  <si>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</si>
  <si>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</si>
  <si>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</si>
  <si>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</si>
  <si>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</si>
  <si>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</si>
  <si>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</si>
  <si>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</si>
  <si>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</si>
  <si>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</si>
  <si>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</si>
  <si>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</si>
  <si>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</si>
  <si>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</si>
  <si>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</si>
  <si>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</si>
  <si>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</si>
  <si>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4. Дорожный фонд (раздел 0409 ,без ст223,251,254)</t>
  </si>
  <si>
    <t>- безвозмездные поступления (субсидии) (24318,22-55550,24314)</t>
  </si>
  <si>
    <t>2.1.2. Дотации на сбалансированность и поощрения (2 02 15 002)</t>
  </si>
  <si>
    <t>2023 год</t>
  </si>
  <si>
    <t>- задолженность и перерасчеты по отмененным налогам, сборам и иным обязательным платежам (1 09 00)</t>
  </si>
  <si>
    <t>на 01.01.2024 года</t>
  </si>
  <si>
    <t>на 2023 год</t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</si>
  <si>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</si>
  <si>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</si>
  <si>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</si>
  <si>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t>2.4. Возврат остатков целевых МБТ (2 08;2 19 60;2 18 60)</t>
  </si>
  <si>
    <t>на 01.08.2023 (на отчетную дату)</t>
  </si>
  <si>
    <r>
      <t>на 01.08.2022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</si>
  <si>
    <t>на 01.08.2023 года</t>
  </si>
  <si>
    <t>17 августа 2023 года</t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</si>
</sst>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[&gt;=500]#,##0,;[Red][&lt;=-500]\-#,##0,;#,##0,"/>
  </numFmts>
  <fonts count="79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name val="Times New Roman Cyr"/>
      <family val="2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 Cyr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11"/>
      <name val="Times New Roman"/>
      <family val="1"/>
      <charset val="204"/>
    </font>
    <font>
      <i/>
      <sz val="8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b/>
      <u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Times New Roman"/>
      <family val="1"/>
      <charset val="204"/>
    </font>
    <font>
      <b/>
      <i/>
      <sz val="8"/>
      <name val="Times New Roman"/>
      <family val="1"/>
      <charset val="204"/>
    </font>
    <font>
      <b/>
      <i/>
      <sz val="11"/>
      <name val="Times New Roman"/>
      <family val="1"/>
      <charset val="204"/>
    </font>
    <font>
      <i/>
      <sz val="7"/>
      <name val="Times New Roman"/>
      <family val="1"/>
      <charset val="204"/>
    </font>
    <font>
      <i/>
      <sz val="14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38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57" fillId="0" borderId="0"/>
    <xf numFmtId="9" fontId="1" fillId="0" borderId="0" applyFont="0" applyFill="0" applyBorder="0" applyAlignment="0" applyProtection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</cellStyleXfs>
  <cellXfs count="627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5" fillId="3" borderId="22" xfId="0" applyNumberFormat="1" applyFont="1" applyFill="1" applyBorder="1" applyAlignment="1" applyProtection="1">
      <alignment horizontal="justify" vertical="top" wrapText="1"/>
    </xf>
    <xf numFmtId="49" fontId="56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6" fillId="0" borderId="22" xfId="0" applyNumberFormat="1" applyFont="1" applyFill="1" applyBorder="1" applyAlignment="1" applyProtection="1">
      <alignment horizontal="justify" vertical="top" wrapText="1"/>
    </xf>
    <xf numFmtId="3" fontId="55" fillId="3" borderId="3" xfId="0" applyNumberFormat="1" applyFont="1" applyFill="1" applyBorder="1" applyAlignment="1" applyProtection="1">
      <alignment horizontal="left" vertical="center" wrapText="1"/>
    </xf>
    <xf numFmtId="49" fontId="59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8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6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6" fillId="3" borderId="3" xfId="0" applyNumberFormat="1" applyFont="1" applyFill="1" applyBorder="1" applyAlignment="1">
      <alignment horizontal="center" vertical="center" wrapText="1"/>
    </xf>
    <xf numFmtId="0" fontId="56" fillId="3" borderId="22" xfId="0" applyFont="1" applyFill="1" applyBorder="1" applyAlignment="1">
      <alignment horizontal="justify" vertical="top" wrapText="1"/>
    </xf>
    <xf numFmtId="3" fontId="59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0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0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62" fillId="2" borderId="0" xfId="0" applyNumberFormat="1" applyFont="1" applyFill="1" applyBorder="1" applyProtection="1">
      <protection locked="0"/>
    </xf>
    <xf numFmtId="3" fontId="62" fillId="2" borderId="0" xfId="0" applyNumberFormat="1" applyFont="1" applyFill="1" applyBorder="1" applyAlignment="1" applyProtection="1">
      <alignment vertical="center"/>
      <protection locked="0"/>
    </xf>
    <xf numFmtId="3" fontId="62" fillId="0" borderId="3" xfId="0" applyNumberFormat="1" applyFont="1" applyFill="1" applyBorder="1" applyAlignment="1" applyProtection="1">
      <alignment horizontal="center" vertical="center" wrapText="1"/>
    </xf>
    <xf numFmtId="3" fontId="61" fillId="0" borderId="3" xfId="0" applyNumberFormat="1" applyFont="1" applyFill="1" applyBorder="1" applyAlignment="1" applyProtection="1">
      <alignment horizontal="center" vertical="center" wrapText="1"/>
    </xf>
    <xf numFmtId="3" fontId="62" fillId="2" borderId="0" xfId="0" applyNumberFormat="1" applyFont="1" applyFill="1" applyBorder="1" applyAlignment="1" applyProtection="1">
      <alignment horizontal="center" vertical="center"/>
      <protection locked="0"/>
    </xf>
    <xf numFmtId="3" fontId="61" fillId="0" borderId="0" xfId="0" applyNumberFormat="1" applyFont="1" applyFill="1" applyBorder="1" applyAlignment="1" applyProtection="1">
      <alignment horizontal="center" vertical="center"/>
      <protection locked="0"/>
    </xf>
    <xf numFmtId="3" fontId="65" fillId="0" borderId="0" xfId="0" applyNumberFormat="1" applyFont="1" applyFill="1" applyBorder="1" applyAlignment="1" applyProtection="1">
      <alignment horizontal="center" vertical="center"/>
      <protection locked="0"/>
    </xf>
    <xf numFmtId="3" fontId="64" fillId="0" borderId="0" xfId="0" applyNumberFormat="1" applyFont="1" applyFill="1" applyBorder="1" applyAlignment="1" applyProtection="1">
      <alignment horizontal="center" vertical="center"/>
      <protection locked="0"/>
    </xf>
    <xf numFmtId="3" fontId="61" fillId="3" borderId="23" xfId="0" applyNumberFormat="1" applyFont="1" applyFill="1" applyBorder="1" applyAlignment="1" applyProtection="1">
      <alignment horizontal="center" vertical="center" wrapText="1"/>
    </xf>
    <xf numFmtId="3" fontId="61" fillId="3" borderId="3" xfId="0" applyNumberFormat="1" applyFont="1" applyFill="1" applyBorder="1" applyAlignment="1" applyProtection="1">
      <alignment horizontal="center" vertical="center" wrapText="1"/>
    </xf>
    <xf numFmtId="3" fontId="65" fillId="0" borderId="3" xfId="0" applyNumberFormat="1" applyFont="1" applyFill="1" applyBorder="1" applyAlignment="1" applyProtection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</xf>
    <xf numFmtId="3" fontId="62" fillId="2" borderId="3" xfId="0" applyNumberFormat="1" applyFont="1" applyFill="1" applyBorder="1" applyAlignment="1" applyProtection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/>
    </xf>
    <xf numFmtId="3" fontId="62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62" fillId="0" borderId="0" xfId="0" applyNumberFormat="1" applyFont="1" applyFill="1" applyBorder="1" applyAlignment="1" applyProtection="1">
      <alignment horizontal="center" vertical="center"/>
      <protection locked="0"/>
    </xf>
    <xf numFmtId="3" fontId="61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0" xfId="0" applyNumberFormat="1" applyFont="1" applyFill="1" applyBorder="1" applyAlignment="1" applyProtection="1">
      <alignment vertical="top" wrapText="1"/>
      <protection locked="0"/>
    </xf>
    <xf numFmtId="3" fontId="55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Alignment="1" applyProtection="1">
      <alignment vertical="top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67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5" fillId="3" borderId="23" xfId="0" applyNumberFormat="1" applyFont="1" applyFill="1" applyBorder="1" applyAlignment="1" applyProtection="1">
      <alignment horizontal="center" vertical="center" wrapText="1"/>
    </xf>
    <xf numFmtId="3" fontId="55" fillId="3" borderId="22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>
      <alignment horizontal="center" vertical="center" wrapText="1"/>
    </xf>
    <xf numFmtId="3" fontId="54" fillId="0" borderId="27" xfId="0" applyNumberFormat="1" applyFont="1" applyBorder="1" applyAlignment="1">
      <alignment horizontal="center" vertical="center" wrapText="1"/>
    </xf>
    <xf numFmtId="49" fontId="54" fillId="0" borderId="22" xfId="0" applyNumberFormat="1" applyFont="1" applyFill="1" applyBorder="1" applyAlignment="1" applyProtection="1">
      <alignment vertical="center" wrapText="1"/>
    </xf>
    <xf numFmtId="49" fontId="59" fillId="0" borderId="3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49" fontId="58" fillId="0" borderId="3" xfId="0" applyNumberFormat="1" applyFont="1" applyFill="1" applyBorder="1" applyAlignment="1" applyProtection="1">
      <alignment vertical="center" wrapText="1"/>
      <protection locked="0"/>
    </xf>
    <xf numFmtId="49" fontId="56" fillId="0" borderId="22" xfId="0" applyNumberFormat="1" applyFont="1" applyFill="1" applyBorder="1" applyAlignment="1" applyProtection="1">
      <alignment vertical="center" wrapText="1"/>
    </xf>
    <xf numFmtId="49" fontId="56" fillId="0" borderId="3" xfId="0" applyNumberFormat="1" applyFont="1" applyFill="1" applyBorder="1" applyAlignment="1" applyProtection="1">
      <alignment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3" xfId="0" applyNumberFormat="1" applyFont="1" applyFill="1" applyBorder="1" applyAlignment="1" applyProtection="1">
      <alignment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0" fontId="54" fillId="0" borderId="22" xfId="0" applyFont="1" applyFill="1" applyBorder="1" applyAlignment="1">
      <alignment vertical="center" wrapText="1"/>
    </xf>
    <xf numFmtId="3" fontId="55" fillId="0" borderId="3" xfId="0" applyNumberFormat="1" applyFont="1" applyFill="1" applyBorder="1" applyAlignment="1" applyProtection="1">
      <alignment vertical="center" wrapText="1"/>
    </xf>
    <xf numFmtId="0" fontId="56" fillId="0" borderId="22" xfId="0" applyFont="1" applyFill="1" applyBorder="1" applyAlignment="1">
      <alignment vertical="center" wrapText="1"/>
    </xf>
    <xf numFmtId="3" fontId="59" fillId="0" borderId="3" xfId="0" applyNumberFormat="1" applyFont="1" applyFill="1" applyBorder="1" applyAlignment="1" applyProtection="1">
      <alignment vertical="center" wrapText="1"/>
    </xf>
    <xf numFmtId="0" fontId="68" fillId="0" borderId="22" xfId="0" applyFont="1" applyFill="1" applyBorder="1" applyAlignment="1">
      <alignment vertical="center" wrapText="1"/>
    </xf>
    <xf numFmtId="166" fontId="68" fillId="0" borderId="3" xfId="0" applyNumberFormat="1" applyFont="1" applyFill="1" applyBorder="1" applyAlignment="1">
      <alignment vertical="center" wrapText="1"/>
    </xf>
    <xf numFmtId="3" fontId="68" fillId="0" borderId="3" xfId="0" applyNumberFormat="1" applyFont="1" applyFill="1" applyBorder="1" applyAlignment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</xf>
    <xf numFmtId="3" fontId="58" fillId="0" borderId="27" xfId="0" applyNumberFormat="1" applyFont="1" applyBorder="1" applyAlignment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</xf>
    <xf numFmtId="3" fontId="56" fillId="0" borderId="22" xfId="0" applyNumberFormat="1" applyFont="1" applyFill="1" applyBorder="1" applyAlignment="1" applyProtection="1">
      <alignment vertical="center" wrapText="1"/>
    </xf>
    <xf numFmtId="3" fontId="56" fillId="0" borderId="3" xfId="0" applyNumberFormat="1" applyFont="1" applyFill="1" applyBorder="1" applyAlignment="1" applyProtection="1">
      <alignment vertical="center" wrapText="1"/>
    </xf>
    <xf numFmtId="165" fontId="55" fillId="0" borderId="3" xfId="1" applyNumberFormat="1" applyFont="1" applyFill="1" applyBorder="1" applyAlignment="1" applyProtection="1">
      <alignment horizontal="center" vertical="center" wrapText="1"/>
    </xf>
    <xf numFmtId="165" fontId="55" fillId="0" borderId="3" xfId="0" applyNumberFormat="1" applyFont="1" applyFill="1" applyBorder="1" applyAlignment="1" applyProtection="1">
      <alignment horizontal="center" vertical="center" wrapText="1"/>
    </xf>
    <xf numFmtId="3" fontId="54" fillId="2" borderId="22" xfId="0" applyNumberFormat="1" applyFont="1" applyFill="1" applyBorder="1" applyAlignment="1" applyProtection="1">
      <alignment vertical="center" wrapText="1"/>
    </xf>
    <xf numFmtId="3" fontId="54" fillId="2" borderId="3" xfId="0" applyNumberFormat="1" applyFont="1" applyFill="1" applyBorder="1" applyAlignment="1" applyProtection="1">
      <alignment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2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9" fontId="55" fillId="3" borderId="3" xfId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5" fillId="3" borderId="24" xfId="0" applyNumberFormat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21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Protection="1">
      <protection locked="0"/>
    </xf>
    <xf numFmtId="3" fontId="55" fillId="2" borderId="0" xfId="0" applyNumberFormat="1" applyFont="1" applyFill="1" applyBorder="1" applyProtection="1"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4" fillId="0" borderId="3" xfId="0" applyFont="1" applyBorder="1" applyAlignment="1">
      <alignment horizontal="center" vertical="center"/>
    </xf>
    <xf numFmtId="3" fontId="55" fillId="2" borderId="0" xfId="0" applyNumberFormat="1" applyFont="1" applyFill="1" applyBorder="1" applyAlignment="1" applyProtection="1">
      <alignment horizontal="center"/>
      <protection locked="0"/>
    </xf>
    <xf numFmtId="3" fontId="67" fillId="2" borderId="21" xfId="0" applyNumberFormat="1" applyFont="1" applyFill="1" applyBorder="1" applyAlignment="1" applyProtection="1">
      <alignment horizontal="center" vertical="center" textRotation="90" wrapText="1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73" fillId="2" borderId="0" xfId="0" applyNumberFormat="1" applyFont="1" applyFill="1" applyBorder="1" applyProtection="1">
      <protection locked="0"/>
    </xf>
    <xf numFmtId="9" fontId="54" fillId="3" borderId="23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3" borderId="20" xfId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8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49" fontId="56" fillId="0" borderId="0" xfId="0" applyNumberFormat="1" applyFont="1" applyFill="1" applyBorder="1" applyAlignment="1" applyProtection="1">
      <alignment horizontal="center" vertical="center"/>
      <protection locked="0"/>
    </xf>
    <xf numFmtId="9" fontId="58" fillId="0" borderId="3" xfId="1" applyFont="1" applyFill="1" applyBorder="1" applyAlignment="1" applyProtection="1">
      <alignment horizontal="center" vertical="center" wrapText="1"/>
    </xf>
    <xf numFmtId="9" fontId="58" fillId="0" borderId="20" xfId="1" applyFont="1" applyFill="1" applyBorder="1" applyAlignment="1" applyProtection="1">
      <alignment horizontal="center" vertical="center" wrapText="1"/>
    </xf>
    <xf numFmtId="9" fontId="55" fillId="3" borderId="20" xfId="1" applyFont="1" applyFill="1" applyBorder="1" applyAlignment="1" applyProtection="1">
      <alignment horizontal="center" vertical="center" wrapText="1"/>
    </xf>
    <xf numFmtId="3" fontId="59" fillId="0" borderId="0" xfId="0" applyNumberFormat="1" applyFont="1" applyFill="1" applyBorder="1" applyAlignment="1" applyProtection="1">
      <alignment horizontal="center" vertical="center"/>
      <protection locked="0"/>
    </xf>
    <xf numFmtId="9" fontId="74" fillId="0" borderId="3" xfId="1" applyFont="1" applyFill="1" applyBorder="1" applyAlignment="1" applyProtection="1">
      <alignment horizontal="center" vertical="center" wrapText="1"/>
    </xf>
    <xf numFmtId="9" fontId="74" fillId="0" borderId="20" xfId="1" applyFont="1" applyFill="1" applyBorder="1" applyAlignment="1" applyProtection="1">
      <alignment horizontal="center" vertical="center" wrapText="1"/>
    </xf>
    <xf numFmtId="3" fontId="75" fillId="0" borderId="0" xfId="0" applyNumberFormat="1" applyFont="1" applyFill="1" applyBorder="1" applyAlignment="1" applyProtection="1">
      <alignment horizontal="center" vertical="center"/>
      <protection locked="0"/>
    </xf>
    <xf numFmtId="9" fontId="58" fillId="3" borderId="3" xfId="1" applyFont="1" applyFill="1" applyBorder="1" applyAlignment="1" applyProtection="1">
      <alignment horizontal="center" vertical="center" wrapText="1"/>
    </xf>
    <xf numFmtId="9" fontId="58" fillId="3" borderId="20" xfId="1" applyFont="1" applyFill="1" applyBorder="1" applyAlignment="1" applyProtection="1">
      <alignment horizontal="center" vertical="center" wrapText="1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3" fontId="55" fillId="2" borderId="0" xfId="0" applyNumberFormat="1" applyFont="1" applyFill="1" applyBorder="1" applyAlignment="1" applyProtection="1">
      <alignment horizontal="center" vertical="center"/>
    </xf>
    <xf numFmtId="3" fontId="55" fillId="0" borderId="0" xfId="0" applyNumberFormat="1" applyFont="1" applyFill="1" applyBorder="1" applyAlignment="1" applyProtection="1">
      <alignment horizontal="center" vertical="center"/>
    </xf>
    <xf numFmtId="3" fontId="55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6" xfId="1" applyFont="1" applyFill="1" applyBorder="1" applyAlignment="1" applyProtection="1">
      <alignment horizontal="center" vertical="center" wrapText="1"/>
    </xf>
    <xf numFmtId="164" fontId="74" fillId="0" borderId="3" xfId="0" applyNumberFormat="1" applyFont="1" applyFill="1" applyBorder="1" applyAlignment="1">
      <alignment horizontal="center" vertical="center" wrapText="1"/>
    </xf>
    <xf numFmtId="3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61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3" xfId="3" applyNumberFormat="1" applyFont="1" applyFill="1" applyBorder="1" applyAlignment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0" borderId="3" xfId="3" applyNumberFormat="1" applyFont="1" applyFill="1" applyBorder="1" applyAlignment="1">
      <alignment horizontal="center" vertical="center" wrapText="1"/>
    </xf>
    <xf numFmtId="3" fontId="54" fillId="0" borderId="1" xfId="2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7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8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9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0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1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7" applyNumberFormat="1" applyFont="1" applyFill="1" applyBorder="1" applyAlignment="1" applyProtection="1">
      <alignment horizontal="center" vertical="center" wrapText="1"/>
      <protection hidden="1"/>
    </xf>
    <xf numFmtId="3" fontId="58" fillId="0" borderId="3" xfId="3" applyNumberFormat="1" applyFont="1" applyFill="1" applyBorder="1" applyAlignment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69" fillId="0" borderId="3" xfId="3" applyNumberFormat="1" applyFont="1" applyFill="1" applyBorder="1" applyAlignment="1">
      <alignment horizontal="center" vertical="center" wrapText="1"/>
    </xf>
    <xf numFmtId="3" fontId="69" fillId="13" borderId="3" xfId="0" applyNumberFormat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>
      <alignment horizontal="center" vertical="center" wrapText="1"/>
    </xf>
    <xf numFmtId="3" fontId="76" fillId="0" borderId="3" xfId="0" applyNumberFormat="1" applyFont="1" applyFill="1" applyBorder="1" applyAlignment="1" applyProtection="1">
      <alignment horizontal="center" vertical="center" wrapText="1"/>
    </xf>
    <xf numFmtId="1" fontId="55" fillId="0" borderId="3" xfId="1" applyNumberFormat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62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77" fillId="0" borderId="3" xfId="0" applyNumberFormat="1" applyFont="1" applyFill="1" applyBorder="1" applyAlignment="1">
      <alignment horizontal="center" vertical="center" wrapText="1"/>
    </xf>
    <xf numFmtId="3" fontId="78" fillId="0" borderId="3" xfId="0" applyNumberFormat="1" applyFont="1" applyFill="1" applyBorder="1" applyAlignment="1" applyProtection="1">
      <alignment horizontal="center" vertical="center" wrapText="1"/>
    </xf>
    <xf numFmtId="49" fontId="54" fillId="0" borderId="0" xfId="0" applyNumberFormat="1" applyFont="1" applyFill="1" applyBorder="1" applyAlignment="1" applyProtection="1">
      <alignment horizontal="center" vertical="center"/>
      <protection locked="0"/>
    </xf>
    <xf numFmtId="3" fontId="69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69" fillId="0" borderId="0" xfId="0" applyNumberFormat="1" applyFont="1" applyFill="1" applyBorder="1" applyAlignment="1" applyProtection="1">
      <alignment horizontal="center" vertical="center"/>
      <protection locked="0"/>
    </xf>
    <xf numFmtId="164" fontId="68" fillId="0" borderId="3" xfId="0" applyNumberFormat="1" applyFont="1" applyFill="1" applyBorder="1" applyAlignment="1">
      <alignment horizontal="center" vertical="center" wrapText="1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69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8" fillId="0" borderId="28" xfId="0" applyNumberFormat="1" applyFont="1" applyFill="1" applyBorder="1" applyAlignment="1" applyProtection="1">
      <alignment vertical="center" wrapText="1"/>
    </xf>
    <xf numFmtId="164" fontId="58" fillId="0" borderId="2" xfId="0" applyNumberFormat="1" applyFont="1" applyFill="1" applyBorder="1" applyAlignment="1" applyProtection="1">
      <alignment vertical="center" wrapText="1"/>
    </xf>
    <xf numFmtId="49" fontId="54" fillId="0" borderId="28" xfId="0" applyNumberFormat="1" applyFont="1" applyFill="1" applyBorder="1" applyAlignment="1" applyProtection="1">
      <alignment vertical="center" wrapText="1"/>
    </xf>
    <xf numFmtId="49" fontId="54" fillId="0" borderId="2" xfId="0" applyNumberFormat="1" applyFont="1" applyFill="1" applyBorder="1" applyAlignment="1" applyProtection="1">
      <alignment vertical="center" wrapText="1"/>
    </xf>
    <xf numFmtId="3" fontId="72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9" fillId="2" borderId="3" xfId="0" applyNumberFormat="1" applyFont="1" applyFill="1" applyBorder="1" applyAlignment="1" applyProtection="1">
      <alignment horizontal="center" vertical="center" wrapText="1"/>
    </xf>
    <xf numFmtId="3" fontId="55" fillId="3" borderId="31" xfId="0" applyNumberFormat="1" applyFont="1" applyFill="1" applyBorder="1" applyAlignment="1" applyProtection="1">
      <alignment vertical="center" wrapText="1"/>
    </xf>
    <xf numFmtId="3" fontId="55" fillId="3" borderId="32" xfId="0" applyNumberFormat="1" applyFont="1" applyFill="1" applyBorder="1" applyAlignment="1" applyProtection="1">
      <alignment vertical="center" wrapText="1"/>
    </xf>
    <xf numFmtId="3" fontId="61" fillId="2" borderId="0" xfId="0" applyNumberFormat="1" applyFont="1" applyFill="1" applyBorder="1" applyAlignment="1" applyProtection="1">
      <alignment horizontal="center" vertical="top" wrapText="1"/>
      <protection locked="0"/>
    </xf>
    <xf numFmtId="3" fontId="5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5" fillId="2" borderId="16" xfId="0" applyNumberFormat="1" applyFont="1" applyFill="1" applyBorder="1" applyAlignment="1" applyProtection="1">
      <alignment vertical="top" wrapText="1"/>
      <protection locked="0"/>
    </xf>
    <xf numFmtId="3" fontId="55" fillId="2" borderId="17" xfId="0" applyNumberFormat="1" applyFont="1" applyFill="1" applyBorder="1" applyAlignment="1" applyProtection="1">
      <alignment vertical="top" wrapText="1"/>
      <protection locked="0"/>
    </xf>
    <xf numFmtId="3" fontId="55" fillId="2" borderId="4" xfId="0" applyNumberFormat="1" applyFont="1" applyFill="1" applyBorder="1" applyAlignment="1" applyProtection="1">
      <alignment vertical="top" wrapText="1"/>
      <protection locked="0"/>
    </xf>
    <xf numFmtId="3" fontId="55" fillId="2" borderId="6" xfId="0" applyNumberFormat="1" applyFont="1" applyFill="1" applyBorder="1" applyAlignment="1" applyProtection="1">
      <alignment vertical="top" wrapText="1"/>
      <protection locked="0"/>
    </xf>
    <xf numFmtId="3" fontId="55" fillId="2" borderId="33" xfId="0" applyNumberFormat="1" applyFont="1" applyFill="1" applyBorder="1" applyAlignment="1" applyProtection="1">
      <alignment vertical="top" wrapText="1"/>
      <protection locked="0"/>
    </xf>
    <xf numFmtId="3" fontId="55" fillId="2" borderId="34" xfId="0" applyNumberFormat="1" applyFont="1" applyFill="1" applyBorder="1" applyAlignment="1" applyProtection="1">
      <alignment vertical="top" wrapText="1"/>
      <protection locked="0"/>
    </xf>
    <xf numFmtId="0" fontId="54" fillId="0" borderId="3" xfId="0" applyFont="1" applyBorder="1" applyAlignment="1">
      <alignment horizontal="center" vertical="center"/>
    </xf>
    <xf numFmtId="49" fontId="55" fillId="0" borderId="28" xfId="0" applyNumberFormat="1" applyFont="1" applyFill="1" applyBorder="1" applyAlignment="1" applyProtection="1">
      <alignment vertical="center" wrapText="1"/>
    </xf>
    <xf numFmtId="49" fontId="55" fillId="0" borderId="2" xfId="0" applyNumberFormat="1" applyFont="1" applyFill="1" applyBorder="1" applyAlignment="1" applyProtection="1">
      <alignment vertical="center" wrapText="1"/>
    </xf>
    <xf numFmtId="3" fontId="21" fillId="0" borderId="28" xfId="0" applyNumberFormat="1" applyFont="1" applyFill="1" applyBorder="1" applyAlignment="1" applyProtection="1">
      <alignment vertical="center" wrapText="1"/>
    </xf>
    <xf numFmtId="3" fontId="21" fillId="0" borderId="2" xfId="0" applyNumberFormat="1" applyFont="1" applyFill="1" applyBorder="1" applyAlignment="1" applyProtection="1">
      <alignment vertical="center" wrapText="1"/>
    </xf>
    <xf numFmtId="49" fontId="58" fillId="0" borderId="28" xfId="0" applyNumberFormat="1" applyFont="1" applyFill="1" applyBorder="1" applyAlignment="1" applyProtection="1">
      <alignment vertical="center" wrapText="1"/>
    </xf>
    <xf numFmtId="49" fontId="58" fillId="0" borderId="2" xfId="0" applyNumberFormat="1" applyFont="1" applyFill="1" applyBorder="1" applyAlignment="1" applyProtection="1">
      <alignment vertical="center" wrapText="1"/>
    </xf>
    <xf numFmtId="49" fontId="56" fillId="0" borderId="28" xfId="0" applyNumberFormat="1" applyFont="1" applyFill="1" applyBorder="1" applyAlignment="1" applyProtection="1">
      <alignment vertical="center" wrapText="1"/>
    </xf>
    <xf numFmtId="49" fontId="56" fillId="0" borderId="2" xfId="0" applyNumberFormat="1" applyFont="1" applyFill="1" applyBorder="1" applyAlignment="1" applyProtection="1">
      <alignment vertical="center" wrapText="1"/>
    </xf>
    <xf numFmtId="49" fontId="55" fillId="3" borderId="28" xfId="0" applyNumberFormat="1" applyFont="1" applyFill="1" applyBorder="1" applyAlignment="1" applyProtection="1">
      <alignment vertical="center" wrapText="1"/>
    </xf>
    <xf numFmtId="49" fontId="55" fillId="3" borderId="2" xfId="0" applyNumberFormat="1" applyFont="1" applyFill="1" applyBorder="1" applyAlignment="1" applyProtection="1">
      <alignment vertical="center" wrapText="1"/>
    </xf>
    <xf numFmtId="3" fontId="56" fillId="0" borderId="28" xfId="0" applyNumberFormat="1" applyFont="1" applyFill="1" applyBorder="1" applyAlignment="1" applyProtection="1">
      <alignment vertical="center" wrapText="1"/>
    </xf>
    <xf numFmtId="3" fontId="56" fillId="0" borderId="2" xfId="0" applyNumberFormat="1" applyFont="1" applyFill="1" applyBorder="1" applyAlignment="1" applyProtection="1">
      <alignment vertical="center" wrapText="1"/>
    </xf>
    <xf numFmtId="3" fontId="55" fillId="0" borderId="28" xfId="0" applyNumberFormat="1" applyFont="1" applyFill="1" applyBorder="1" applyAlignment="1" applyProtection="1">
      <alignment vertical="center" wrapText="1"/>
    </xf>
    <xf numFmtId="3" fontId="55" fillId="0" borderId="2" xfId="0" applyNumberFormat="1" applyFont="1" applyFill="1" applyBorder="1" applyAlignment="1" applyProtection="1">
      <alignment vertical="center" wrapText="1"/>
    </xf>
    <xf numFmtId="3" fontId="55" fillId="3" borderId="28" xfId="0" applyNumberFormat="1" applyFont="1" applyFill="1" applyBorder="1" applyAlignment="1" applyProtection="1">
      <alignment vertical="center" wrapText="1"/>
    </xf>
    <xf numFmtId="3" fontId="55" fillId="3" borderId="2" xfId="0" applyNumberFormat="1" applyFont="1" applyFill="1" applyBorder="1" applyAlignment="1" applyProtection="1">
      <alignment vertical="center" wrapText="1"/>
    </xf>
    <xf numFmtId="3" fontId="71" fillId="0" borderId="28" xfId="0" applyNumberFormat="1" applyFont="1" applyFill="1" applyBorder="1" applyAlignment="1" applyProtection="1">
      <alignment vertical="center" wrapText="1"/>
    </xf>
    <xf numFmtId="3" fontId="71" fillId="0" borderId="2" xfId="0" applyNumberFormat="1" applyFont="1" applyFill="1" applyBorder="1" applyAlignment="1" applyProtection="1">
      <alignment vertical="center" wrapText="1"/>
    </xf>
    <xf numFmtId="3" fontId="54" fillId="0" borderId="28" xfId="0" applyNumberFormat="1" applyFont="1" applyFill="1" applyBorder="1" applyAlignment="1" applyProtection="1">
      <alignment vertical="center" wrapText="1"/>
    </xf>
    <xf numFmtId="3" fontId="54" fillId="0" borderId="2" xfId="0" applyNumberFormat="1" applyFont="1" applyFill="1" applyBorder="1" applyAlignment="1" applyProtection="1">
      <alignment vertical="center" wrapText="1"/>
    </xf>
    <xf numFmtId="3" fontId="54" fillId="0" borderId="28" xfId="0" applyNumberFormat="1" applyFont="1" applyFill="1" applyBorder="1" applyAlignment="1" applyProtection="1">
      <alignment vertical="center" wrapText="1"/>
      <protection locked="0"/>
    </xf>
    <xf numFmtId="3" fontId="54" fillId="0" borderId="2" xfId="0" applyNumberFormat="1" applyFont="1" applyFill="1" applyBorder="1" applyAlignment="1" applyProtection="1">
      <alignment vertical="center" wrapText="1"/>
      <protection locked="0"/>
    </xf>
    <xf numFmtId="3" fontId="70" fillId="0" borderId="28" xfId="0" applyNumberFormat="1" applyFont="1" applyFill="1" applyBorder="1" applyAlignment="1" applyProtection="1">
      <alignment vertical="center" wrapText="1"/>
    </xf>
    <xf numFmtId="3" fontId="70" fillId="0" borderId="2" xfId="0" applyNumberFormat="1" applyFont="1" applyFill="1" applyBorder="1" applyAlignment="1" applyProtection="1">
      <alignment vertical="center" wrapText="1"/>
    </xf>
    <xf numFmtId="3" fontId="58" fillId="0" borderId="28" xfId="0" applyNumberFormat="1" applyFont="1" applyFill="1" applyBorder="1" applyAlignment="1" applyProtection="1">
      <alignment vertical="center" wrapText="1"/>
    </xf>
    <xf numFmtId="3" fontId="58" fillId="0" borderId="2" xfId="0" applyNumberFormat="1" applyFont="1" applyFill="1" applyBorder="1" applyAlignment="1" applyProtection="1">
      <alignment vertical="center" wrapText="1"/>
    </xf>
    <xf numFmtId="3" fontId="55" fillId="3" borderId="29" xfId="0" applyNumberFormat="1" applyFont="1" applyFill="1" applyBorder="1" applyAlignment="1" applyProtection="1">
      <alignment vertical="center" wrapText="1"/>
    </xf>
    <xf numFmtId="3" fontId="55" fillId="3" borderId="30" xfId="0" applyNumberFormat="1" applyFont="1" applyFill="1" applyBorder="1" applyAlignment="1" applyProtection="1">
      <alignment vertical="center" wrapText="1"/>
    </xf>
    <xf numFmtId="3" fontId="54" fillId="2" borderId="28" xfId="0" applyNumberFormat="1" applyFont="1" applyFill="1" applyBorder="1" applyAlignment="1" applyProtection="1">
      <alignment vertical="center" wrapText="1"/>
      <protection locked="0"/>
    </xf>
    <xf numFmtId="3" fontId="54" fillId="2" borderId="2" xfId="0" applyNumberFormat="1" applyFont="1" applyFill="1" applyBorder="1" applyAlignment="1" applyProtection="1">
      <alignment vertical="center" wrapText="1"/>
      <protection locked="0"/>
    </xf>
    <xf numFmtId="3" fontId="55" fillId="3" borderId="28" xfId="0" applyNumberFormat="1" applyFont="1" applyFill="1" applyBorder="1" applyAlignment="1" applyProtection="1">
      <alignment vertical="center" wrapText="1"/>
      <protection locked="0"/>
    </xf>
    <xf numFmtId="3" fontId="55" fillId="3" borderId="2" xfId="0" applyNumberFormat="1" applyFont="1" applyFill="1" applyBorder="1" applyAlignment="1" applyProtection="1">
      <alignment vertical="center" wrapText="1"/>
      <protection locked="0"/>
    </xf>
    <xf numFmtId="3" fontId="55" fillId="2" borderId="1" xfId="0" applyNumberFormat="1" applyFont="1" applyFill="1" applyBorder="1" applyAlignment="1" applyProtection="1">
      <alignment horizontal="center" vertical="center" wrapText="1"/>
    </xf>
    <xf numFmtId="3" fontId="55" fillId="2" borderId="2" xfId="0" applyNumberFormat="1" applyFont="1" applyFill="1" applyBorder="1" applyAlignment="1" applyProtection="1">
      <alignment horizontal="center" vertical="center" wrapText="1"/>
    </xf>
    <xf numFmtId="3" fontId="55" fillId="2" borderId="28" xfId="0" applyNumberFormat="1" applyFont="1" applyFill="1" applyBorder="1" applyAlignment="1" applyProtection="1">
      <alignment vertical="center" wrapText="1"/>
    </xf>
    <xf numFmtId="3" fontId="55" fillId="2" borderId="2" xfId="0" applyNumberFormat="1" applyFont="1" applyFill="1" applyBorder="1" applyAlignment="1" applyProtection="1">
      <alignment vertical="center" wrapText="1"/>
    </xf>
    <xf numFmtId="3" fontId="55" fillId="3" borderId="22" xfId="0" applyNumberFormat="1" applyFont="1" applyFill="1" applyBorder="1" applyAlignment="1" applyProtection="1">
      <alignment horizontal="left" vertical="center" wrapText="1"/>
    </xf>
    <xf numFmtId="3" fontId="55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58" fillId="3" borderId="22" xfId="0" applyNumberFormat="1" applyFont="1" applyFill="1" applyBorder="1" applyAlignment="1" applyProtection="1">
      <alignment horizontal="left" vertical="center" wrapText="1"/>
    </xf>
    <xf numFmtId="164" fontId="58" fillId="3" borderId="3" xfId="0" applyNumberFormat="1" applyFont="1" applyFill="1" applyBorder="1" applyAlignment="1" applyProtection="1">
      <alignment horizontal="left" vertical="center" wrapText="1"/>
    </xf>
    <xf numFmtId="164" fontId="58" fillId="0" borderId="22" xfId="0" applyNumberFormat="1" applyFont="1" applyFill="1" applyBorder="1" applyAlignment="1" applyProtection="1">
      <alignment horizontal="left" vertical="center" wrapText="1"/>
    </xf>
    <xf numFmtId="164" fontId="58" fillId="0" borderId="3" xfId="0" applyNumberFormat="1" applyFont="1" applyFill="1" applyBorder="1" applyAlignment="1" applyProtection="1">
      <alignment horizontal="left" vertical="center" wrapText="1"/>
    </xf>
    <xf numFmtId="3" fontId="56" fillId="0" borderId="22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49" fontId="55" fillId="3" borderId="22" xfId="0" applyNumberFormat="1" applyFont="1" applyFill="1" applyBorder="1" applyAlignment="1" applyProtection="1">
      <alignment horizontal="left" vertical="center" wrapText="1"/>
    </xf>
    <xf numFmtId="49" fontId="55" fillId="3" borderId="3" xfId="0" applyNumberFormat="1" applyFont="1" applyFill="1" applyBorder="1" applyAlignment="1" applyProtection="1">
      <alignment horizontal="left" vertical="center" wrapText="1"/>
    </xf>
    <xf numFmtId="3" fontId="58" fillId="0" borderId="22" xfId="0" applyNumberFormat="1" applyFont="1" applyFill="1" applyBorder="1" applyAlignment="1" applyProtection="1">
      <alignment horizontal="left" vertical="center" wrapText="1"/>
    </xf>
    <xf numFmtId="3" fontId="58" fillId="0" borderId="3" xfId="0" applyNumberFormat="1" applyFont="1" applyFill="1" applyBorder="1" applyAlignment="1" applyProtection="1">
      <alignment horizontal="left" vertical="center" wrapText="1"/>
    </xf>
    <xf numFmtId="49" fontId="58" fillId="0" borderId="22" xfId="0" applyNumberFormat="1" applyFont="1" applyFill="1" applyBorder="1" applyAlignment="1" applyProtection="1">
      <alignment horizontal="left" vertical="center" wrapText="1"/>
    </xf>
    <xf numFmtId="49" fontId="58" fillId="0" borderId="3" xfId="0" applyNumberFormat="1" applyFont="1" applyFill="1" applyBorder="1" applyAlignment="1" applyProtection="1">
      <alignment horizontal="left" vertical="center" wrapText="1"/>
    </xf>
    <xf numFmtId="49" fontId="56" fillId="0" borderId="22" xfId="0" applyNumberFormat="1" applyFont="1" applyFill="1" applyBorder="1" applyAlignment="1" applyProtection="1">
      <alignment horizontal="left" vertical="center" wrapText="1"/>
    </xf>
    <xf numFmtId="49" fontId="56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38">
    <cellStyle name="Обычный" xfId="0" builtinId="0"/>
    <cellStyle name="Обычный 10" xfId="26"/>
    <cellStyle name="Обычный 11" xfId="27"/>
    <cellStyle name="Обычный 12" xfId="28"/>
    <cellStyle name="Обычный 13" xfId="2"/>
    <cellStyle name="Обычный 14" xfId="29"/>
    <cellStyle name="Обычный 15" xfId="30"/>
    <cellStyle name="Обычный 16" xfId="31"/>
    <cellStyle name="Обычный 17" xfId="32"/>
    <cellStyle name="Обычный 18" xfId="33"/>
    <cellStyle name="Обычный 19" xfId="34"/>
    <cellStyle name="Обычный 2" xfId="3"/>
    <cellStyle name="Обычный 20" xfId="35"/>
    <cellStyle name="Обычный 21" xfId="36"/>
    <cellStyle name="Обычный 22" xfId="37"/>
    <cellStyle name="Обычный 3" xfId="4"/>
    <cellStyle name="Обычный 4" xfId="5"/>
    <cellStyle name="Обычный 5" xfId="20"/>
    <cellStyle name="Обычный 6" xfId="22"/>
    <cellStyle name="Обычный 7" xfId="23"/>
    <cellStyle name="Обычный 8" xfId="24"/>
    <cellStyle name="Обычный 9" xfId="25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12">
        <f>конс.!A1</f>
        <v>0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</row>
    <row r="2" spans="1:268" ht="18.75" customHeight="1">
      <c r="A2" s="3"/>
      <c r="C2" s="420" t="s">
        <v>0</v>
      </c>
      <c r="D2" s="420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  <c r="Z2" s="420"/>
      <c r="AA2" s="420"/>
      <c r="AB2" s="420"/>
      <c r="AC2" s="420"/>
      <c r="AD2" s="420"/>
      <c r="AE2" s="420"/>
      <c r="AF2" s="420"/>
      <c r="AG2" s="420"/>
      <c r="AH2" s="420"/>
      <c r="AI2" s="420"/>
      <c r="AJ2" s="420"/>
      <c r="AK2" s="420"/>
      <c r="AL2" s="420"/>
      <c r="AM2" s="420"/>
      <c r="AN2" s="420"/>
      <c r="AO2" s="420"/>
      <c r="AP2" s="420"/>
      <c r="AQ2" s="420"/>
      <c r="AR2" s="420"/>
      <c r="AS2" s="420"/>
      <c r="AT2" s="420"/>
      <c r="AU2" s="420"/>
      <c r="AV2" s="420"/>
      <c r="AW2" s="420"/>
      <c r="AX2" s="420"/>
      <c r="AY2" s="420"/>
      <c r="AZ2" s="420"/>
      <c r="BA2" s="420"/>
      <c r="BB2" s="420"/>
      <c r="BC2" s="420"/>
      <c r="BD2" s="420"/>
      <c r="BE2" s="420"/>
      <c r="BF2" s="420"/>
      <c r="BG2" s="420"/>
      <c r="BH2" s="420"/>
      <c r="BI2" s="420"/>
      <c r="BJ2" s="420"/>
      <c r="BK2" s="420"/>
      <c r="BL2" s="420"/>
      <c r="BM2" s="420"/>
      <c r="BN2" s="420"/>
      <c r="BO2" s="420"/>
      <c r="BP2" s="420"/>
      <c r="BQ2" s="420"/>
      <c r="BR2" s="420"/>
      <c r="BS2" s="420"/>
      <c r="BT2" s="420"/>
      <c r="BU2" s="420"/>
      <c r="BV2" s="420"/>
      <c r="BW2" s="420"/>
      <c r="BX2" s="420"/>
      <c r="BY2" s="420"/>
      <c r="BZ2" s="420"/>
      <c r="CA2" s="420"/>
      <c r="CB2" s="420"/>
      <c r="CC2" s="420"/>
      <c r="CD2" s="420"/>
      <c r="CE2" s="420"/>
      <c r="CF2" s="420"/>
      <c r="CG2" s="420"/>
      <c r="CH2" s="420"/>
      <c r="CI2" s="420"/>
      <c r="CJ2" s="420"/>
      <c r="CK2" s="420"/>
      <c r="CL2" s="420"/>
      <c r="CM2" s="420"/>
      <c r="CN2" s="420"/>
      <c r="CO2" s="420"/>
      <c r="CP2" s="420"/>
      <c r="CQ2" s="420"/>
      <c r="CR2" s="420"/>
      <c r="CS2" s="420"/>
      <c r="CT2" s="420"/>
      <c r="CU2" s="420"/>
      <c r="CV2" s="420"/>
      <c r="CW2" s="420"/>
      <c r="CX2" s="420"/>
      <c r="CY2" s="420"/>
      <c r="CZ2" s="420"/>
      <c r="DA2" s="420"/>
      <c r="DB2" s="420"/>
      <c r="DC2" s="420"/>
      <c r="DD2" s="420"/>
      <c r="DE2" s="420"/>
      <c r="DF2" s="420"/>
      <c r="DG2" s="420"/>
      <c r="DH2" s="420"/>
      <c r="DI2" s="420"/>
      <c r="DJ2" s="420"/>
      <c r="DK2" s="420"/>
      <c r="DL2" s="420"/>
      <c r="DM2" s="420"/>
      <c r="DN2" s="420"/>
      <c r="DO2" s="420"/>
      <c r="DP2" s="420"/>
      <c r="DQ2" s="420"/>
      <c r="DR2" s="420"/>
      <c r="DS2" s="420"/>
      <c r="DT2" s="420"/>
      <c r="DU2" s="420"/>
      <c r="DV2" s="420"/>
    </row>
    <row r="3" spans="1:268" ht="15.75" customHeight="1">
      <c r="C3" s="420" t="s">
        <v>1</v>
      </c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  <c r="R3" s="420"/>
      <c r="S3" s="420"/>
      <c r="T3" s="420"/>
      <c r="U3" s="420"/>
      <c r="V3" s="420"/>
      <c r="W3" s="420"/>
      <c r="X3" s="420"/>
      <c r="Y3" s="420"/>
      <c r="Z3" s="420"/>
      <c r="AA3" s="420"/>
      <c r="AB3" s="420"/>
      <c r="AC3" s="420"/>
      <c r="AD3" s="420"/>
      <c r="AE3" s="420"/>
      <c r="AF3" s="420"/>
      <c r="AG3" s="420"/>
      <c r="AH3" s="420"/>
      <c r="AI3" s="420"/>
      <c r="AJ3" s="420"/>
      <c r="AK3" s="420"/>
      <c r="AL3" s="420"/>
      <c r="AM3" s="420"/>
      <c r="AN3" s="420"/>
      <c r="AO3" s="420"/>
      <c r="AP3" s="420"/>
      <c r="AQ3" s="420"/>
      <c r="AR3" s="420"/>
      <c r="AS3" s="420"/>
      <c r="AT3" s="420"/>
      <c r="AU3" s="420"/>
      <c r="AV3" s="420"/>
      <c r="AW3" s="420"/>
      <c r="AX3" s="420"/>
      <c r="AY3" s="420"/>
      <c r="AZ3" s="420"/>
      <c r="BA3" s="420"/>
      <c r="BB3" s="420"/>
      <c r="BC3" s="420"/>
      <c r="BD3" s="420"/>
      <c r="BE3" s="420"/>
      <c r="BF3" s="420"/>
      <c r="BG3" s="420"/>
      <c r="BH3" s="420"/>
      <c r="BI3" s="420"/>
      <c r="BJ3" s="420"/>
      <c r="BK3" s="420"/>
      <c r="BL3" s="420"/>
      <c r="BM3" s="420"/>
      <c r="BN3" s="420"/>
      <c r="BO3" s="420"/>
      <c r="BP3" s="420"/>
      <c r="BQ3" s="420"/>
      <c r="BR3" s="420"/>
      <c r="BS3" s="420"/>
      <c r="BT3" s="420"/>
      <c r="BU3" s="420"/>
      <c r="BV3" s="420"/>
      <c r="BW3" s="420"/>
      <c r="BX3" s="420"/>
      <c r="BY3" s="420"/>
      <c r="BZ3" s="420"/>
      <c r="CA3" s="420"/>
      <c r="CB3" s="420"/>
      <c r="CC3" s="420"/>
      <c r="CD3" s="420"/>
      <c r="CE3" s="420"/>
      <c r="CF3" s="420"/>
      <c r="CG3" s="420"/>
      <c r="CH3" s="420"/>
      <c r="CI3" s="420"/>
      <c r="CJ3" s="420"/>
      <c r="CK3" s="420"/>
      <c r="CL3" s="420"/>
      <c r="CM3" s="420"/>
      <c r="CN3" s="420"/>
      <c r="CO3" s="420"/>
      <c r="CP3" s="420"/>
      <c r="CQ3" s="420"/>
      <c r="CR3" s="420"/>
      <c r="CS3" s="420"/>
      <c r="CT3" s="420"/>
      <c r="CU3" s="420"/>
      <c r="CV3" s="420"/>
      <c r="CW3" s="420"/>
      <c r="CX3" s="420"/>
      <c r="CY3" s="420"/>
      <c r="CZ3" s="420"/>
      <c r="DA3" s="420"/>
      <c r="DB3" s="420"/>
      <c r="DC3" s="420"/>
      <c r="DD3" s="420"/>
      <c r="DE3" s="420"/>
      <c r="DF3" s="420"/>
      <c r="DG3" s="420"/>
      <c r="DH3" s="420"/>
      <c r="DI3" s="420"/>
      <c r="DJ3" s="420"/>
      <c r="DK3" s="420"/>
      <c r="DL3" s="420"/>
      <c r="DM3" s="420"/>
      <c r="DN3" s="420"/>
      <c r="DO3" s="420"/>
      <c r="DP3" s="420"/>
      <c r="DQ3" s="420"/>
      <c r="DR3" s="420"/>
      <c r="DS3" s="420"/>
      <c r="DT3" s="420"/>
      <c r="DU3" s="420"/>
      <c r="DV3" s="420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401" t="s">
        <v>3</v>
      </c>
      <c r="B5" s="402"/>
      <c r="C5" s="407" t="str">
        <f>'бюджет округа (района)'!C5</f>
        <v>2014 год</v>
      </c>
      <c r="D5" s="408"/>
      <c r="E5" s="409">
        <f>'бюджет округа (района)'!D5:Z5</f>
        <v>0</v>
      </c>
      <c r="F5" s="409"/>
      <c r="G5" s="409"/>
      <c r="H5" s="409"/>
      <c r="I5" s="409"/>
      <c r="J5" s="409"/>
      <c r="K5" s="409"/>
      <c r="L5" s="409"/>
      <c r="M5" s="409"/>
      <c r="N5" s="409"/>
      <c r="O5" s="409"/>
      <c r="P5" s="409"/>
      <c r="Q5" s="409"/>
      <c r="R5" s="409"/>
      <c r="S5" s="409"/>
      <c r="T5" s="409"/>
      <c r="U5" s="409"/>
      <c r="V5" s="409"/>
      <c r="W5" s="409"/>
      <c r="X5" s="409"/>
      <c r="Y5" s="409"/>
      <c r="Z5" s="409"/>
      <c r="AA5" s="409"/>
      <c r="AB5" s="409"/>
      <c r="AC5" s="409"/>
      <c r="AD5" s="409"/>
      <c r="AE5" s="409"/>
      <c r="AF5" s="409"/>
      <c r="AG5" s="409"/>
      <c r="AH5" s="409"/>
      <c r="AI5" s="409"/>
      <c r="AJ5" s="409"/>
      <c r="AK5" s="409"/>
      <c r="AL5" s="409"/>
      <c r="AM5" s="409"/>
      <c r="AN5" s="409"/>
      <c r="AO5" s="409"/>
      <c r="AP5" s="409"/>
      <c r="AQ5" s="409"/>
      <c r="AR5" s="409"/>
      <c r="AS5" s="409"/>
      <c r="AT5" s="409"/>
      <c r="AU5" s="409"/>
      <c r="AV5" s="409"/>
      <c r="AW5" s="409"/>
      <c r="AX5" s="409"/>
      <c r="AY5" s="409">
        <f>'бюджет округа (района)'!AA5:BL5</f>
        <v>0</v>
      </c>
      <c r="AZ5" s="409"/>
      <c r="BA5" s="409"/>
      <c r="BB5" s="409"/>
      <c r="BC5" s="409"/>
      <c r="BD5" s="409"/>
      <c r="BE5" s="409"/>
      <c r="BF5" s="409"/>
      <c r="BG5" s="409"/>
      <c r="BH5" s="409"/>
      <c r="BI5" s="409"/>
      <c r="BJ5" s="409"/>
      <c r="BK5" s="409"/>
      <c r="BL5" s="409"/>
      <c r="BM5" s="409"/>
      <c r="BN5" s="409"/>
      <c r="BO5" s="409"/>
      <c r="BP5" s="409"/>
      <c r="BQ5" s="409"/>
      <c r="BR5" s="409"/>
      <c r="BS5" s="409"/>
      <c r="BT5" s="409"/>
      <c r="BU5" s="409"/>
      <c r="BV5" s="409"/>
      <c r="BW5" s="409"/>
      <c r="BX5" s="409"/>
      <c r="BY5" s="409"/>
      <c r="BZ5" s="409"/>
      <c r="CA5" s="409"/>
      <c r="CB5" s="409"/>
      <c r="CC5" s="409"/>
      <c r="CD5" s="409"/>
      <c r="CE5" s="409"/>
      <c r="CF5" s="409"/>
      <c r="CG5" s="409"/>
      <c r="CH5" s="409"/>
      <c r="CI5" s="409"/>
      <c r="CJ5" s="409"/>
      <c r="CK5" s="409"/>
      <c r="CL5" s="409"/>
      <c r="CM5" s="409"/>
      <c r="CN5" s="409"/>
      <c r="CO5" s="409"/>
      <c r="CP5" s="409"/>
      <c r="CQ5" s="409"/>
      <c r="CR5" s="409"/>
      <c r="CS5" s="409"/>
      <c r="CT5" s="409"/>
      <c r="CU5" s="409"/>
      <c r="CV5" s="409"/>
      <c r="CW5" s="409"/>
      <c r="CX5" s="409"/>
      <c r="CY5" s="409"/>
      <c r="CZ5" s="409"/>
      <c r="DA5" s="409"/>
      <c r="DB5" s="409"/>
      <c r="DC5" s="409"/>
      <c r="DD5" s="409"/>
      <c r="DE5" s="409"/>
      <c r="DF5" s="409"/>
      <c r="DG5" s="409"/>
      <c r="DH5" s="409"/>
      <c r="DI5" s="409"/>
      <c r="DJ5" s="409"/>
      <c r="DK5" s="409"/>
      <c r="DL5" s="409"/>
      <c r="DM5" s="409"/>
      <c r="DN5" s="409"/>
      <c r="DO5" s="409"/>
      <c r="DP5" s="409"/>
      <c r="DQ5" s="409"/>
      <c r="DR5" s="409"/>
      <c r="DS5" s="409"/>
      <c r="DT5" s="409"/>
      <c r="DU5" s="409"/>
      <c r="DV5" s="409"/>
      <c r="DW5" s="9"/>
    </row>
    <row r="6" spans="1:268" s="120" customFormat="1" ht="16.5" customHeight="1">
      <c r="A6" s="403"/>
      <c r="B6" s="404"/>
      <c r="C6" s="410" t="s">
        <v>149</v>
      </c>
      <c r="D6" s="410"/>
      <c r="E6" s="411" t="s">
        <v>149</v>
      </c>
      <c r="F6" s="411"/>
      <c r="G6" s="410" t="s">
        <v>8</v>
      </c>
      <c r="H6" s="410"/>
      <c r="I6" s="410"/>
      <c r="J6" s="410"/>
      <c r="K6" s="410"/>
      <c r="L6" s="410"/>
      <c r="M6" s="410"/>
      <c r="N6" s="410"/>
      <c r="O6" s="410"/>
      <c r="P6" s="410"/>
      <c r="Q6" s="410"/>
      <c r="R6" s="410"/>
      <c r="S6" s="410"/>
      <c r="T6" s="410"/>
      <c r="U6" s="410"/>
      <c r="V6" s="410"/>
      <c r="W6" s="410"/>
      <c r="X6" s="410"/>
      <c r="Y6" s="410"/>
      <c r="Z6" s="410"/>
      <c r="AA6" s="410"/>
      <c r="AB6" s="410"/>
      <c r="AC6" s="410"/>
      <c r="AD6" s="410"/>
      <c r="AE6" s="410"/>
      <c r="AF6" s="410"/>
      <c r="AG6" s="410"/>
      <c r="AH6" s="410"/>
      <c r="AI6" s="410"/>
      <c r="AJ6" s="410"/>
      <c r="AK6" s="410"/>
      <c r="AL6" s="410"/>
      <c r="AM6" s="410"/>
      <c r="AN6" s="410"/>
      <c r="AO6" s="410"/>
      <c r="AP6" s="410"/>
      <c r="AQ6" s="410"/>
      <c r="AR6" s="410"/>
      <c r="AS6" s="410"/>
      <c r="AT6" s="410"/>
      <c r="AU6" s="410"/>
      <c r="AV6" s="410"/>
      <c r="AW6" s="410"/>
      <c r="AX6" s="410"/>
      <c r="AY6" s="410" t="s">
        <v>150</v>
      </c>
      <c r="AZ6" s="410"/>
      <c r="BA6" s="423" t="s">
        <v>96</v>
      </c>
      <c r="BB6" s="423"/>
      <c r="BC6" s="424" t="s">
        <v>10</v>
      </c>
      <c r="BD6" s="424"/>
      <c r="BE6" s="424"/>
      <c r="BF6" s="424"/>
      <c r="BG6" s="424"/>
      <c r="BH6" s="424"/>
      <c r="BI6" s="424"/>
      <c r="BJ6" s="424"/>
      <c r="BK6" s="424"/>
      <c r="BL6" s="424"/>
      <c r="BM6" s="424"/>
      <c r="BN6" s="424"/>
      <c r="BO6" s="424"/>
      <c r="BP6" s="424"/>
      <c r="BQ6" s="424"/>
      <c r="BR6" s="424"/>
      <c r="BS6" s="424"/>
      <c r="BT6" s="424"/>
      <c r="BU6" s="424"/>
      <c r="BV6" s="424"/>
      <c r="BW6" s="424"/>
      <c r="BX6" s="424"/>
      <c r="BY6" s="424"/>
      <c r="BZ6" s="424"/>
      <c r="CA6" s="424"/>
      <c r="CB6" s="424"/>
      <c r="CC6" s="424"/>
      <c r="CD6" s="424"/>
      <c r="CE6" s="424"/>
      <c r="CF6" s="424"/>
      <c r="CG6" s="424"/>
      <c r="CH6" s="424"/>
      <c r="CI6" s="424"/>
      <c r="CJ6" s="424"/>
      <c r="CK6" s="424"/>
      <c r="CL6" s="424"/>
      <c r="CM6" s="424"/>
      <c r="CN6" s="424"/>
      <c r="CO6" s="424"/>
      <c r="CP6" s="424"/>
      <c r="CQ6" s="424"/>
      <c r="CR6" s="424"/>
      <c r="CS6" s="424"/>
      <c r="CT6" s="424"/>
      <c r="CU6" s="424"/>
      <c r="CV6" s="424"/>
      <c r="CW6" s="424"/>
      <c r="CX6" s="424"/>
      <c r="CY6" s="424"/>
      <c r="CZ6" s="424"/>
      <c r="DA6" s="424"/>
      <c r="DB6" s="424"/>
      <c r="DC6" s="424"/>
      <c r="DD6" s="424"/>
      <c r="DE6" s="424"/>
      <c r="DF6" s="424"/>
      <c r="DG6" s="424"/>
      <c r="DH6" s="424"/>
      <c r="DI6" s="424"/>
      <c r="DJ6" s="424"/>
      <c r="DK6" s="424"/>
      <c r="DL6" s="424"/>
      <c r="DM6" s="424"/>
      <c r="DN6" s="424"/>
      <c r="DO6" s="424"/>
      <c r="DP6" s="424"/>
      <c r="DQ6" s="413" t="s">
        <v>125</v>
      </c>
      <c r="DR6" s="414"/>
      <c r="DS6" s="417" t="s">
        <v>126</v>
      </c>
      <c r="DT6" s="417"/>
      <c r="DU6" s="417" t="s">
        <v>96</v>
      </c>
      <c r="DV6" s="417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403"/>
      <c r="B7" s="404"/>
      <c r="C7" s="410"/>
      <c r="D7" s="410"/>
      <c r="E7" s="411"/>
      <c r="F7" s="411"/>
      <c r="G7" s="418" t="s">
        <v>11</v>
      </c>
      <c r="H7" s="418"/>
      <c r="I7" s="418" t="s">
        <v>12</v>
      </c>
      <c r="J7" s="418"/>
      <c r="K7" s="419" t="s">
        <v>70</v>
      </c>
      <c r="L7" s="419"/>
      <c r="M7" s="418" t="s">
        <v>13</v>
      </c>
      <c r="N7" s="418"/>
      <c r="O7" s="419" t="s">
        <v>14</v>
      </c>
      <c r="P7" s="419"/>
      <c r="Q7" s="418" t="s">
        <v>15</v>
      </c>
      <c r="R7" s="418"/>
      <c r="S7" s="419" t="s">
        <v>81</v>
      </c>
      <c r="T7" s="419"/>
      <c r="U7" s="418" t="s">
        <v>16</v>
      </c>
      <c r="V7" s="418"/>
      <c r="W7" s="419" t="s">
        <v>82</v>
      </c>
      <c r="X7" s="419"/>
      <c r="Y7" s="418" t="s">
        <v>17</v>
      </c>
      <c r="Z7" s="418"/>
      <c r="AA7" s="419" t="s">
        <v>83</v>
      </c>
      <c r="AB7" s="419"/>
      <c r="AC7" s="418" t="s">
        <v>18</v>
      </c>
      <c r="AD7" s="418"/>
      <c r="AE7" s="419" t="s">
        <v>84</v>
      </c>
      <c r="AF7" s="419"/>
      <c r="AG7" s="418" t="s">
        <v>19</v>
      </c>
      <c r="AH7" s="418"/>
      <c r="AI7" s="419" t="s">
        <v>85</v>
      </c>
      <c r="AJ7" s="419"/>
      <c r="AK7" s="418" t="s">
        <v>20</v>
      </c>
      <c r="AL7" s="418"/>
      <c r="AM7" s="419" t="s">
        <v>86</v>
      </c>
      <c r="AN7" s="419"/>
      <c r="AO7" s="418" t="s">
        <v>21</v>
      </c>
      <c r="AP7" s="418"/>
      <c r="AQ7" s="419" t="s">
        <v>87</v>
      </c>
      <c r="AR7" s="419"/>
      <c r="AS7" s="418" t="s">
        <v>22</v>
      </c>
      <c r="AT7" s="418"/>
      <c r="AU7" s="419" t="s">
        <v>88</v>
      </c>
      <c r="AV7" s="419"/>
      <c r="AW7" s="418" t="s">
        <v>23</v>
      </c>
      <c r="AX7" s="418"/>
      <c r="AY7" s="410"/>
      <c r="AZ7" s="410"/>
      <c r="BA7" s="423"/>
      <c r="BB7" s="423"/>
      <c r="BC7" s="418" t="s">
        <v>11</v>
      </c>
      <c r="BD7" s="418"/>
      <c r="BE7" s="418" t="s">
        <v>12</v>
      </c>
      <c r="BF7" s="418"/>
      <c r="BG7" s="419" t="s">
        <v>70</v>
      </c>
      <c r="BH7" s="419"/>
      <c r="BI7" s="421" t="s">
        <v>96</v>
      </c>
      <c r="BJ7" s="422"/>
      <c r="BK7" s="418" t="s">
        <v>13</v>
      </c>
      <c r="BL7" s="418"/>
      <c r="BM7" s="419" t="s">
        <v>14</v>
      </c>
      <c r="BN7" s="419"/>
      <c r="BO7" s="421" t="s">
        <v>96</v>
      </c>
      <c r="BP7" s="422"/>
      <c r="BQ7" s="418" t="s">
        <v>15</v>
      </c>
      <c r="BR7" s="418"/>
      <c r="BS7" s="419" t="s">
        <v>81</v>
      </c>
      <c r="BT7" s="419"/>
      <c r="BU7" s="421" t="s">
        <v>96</v>
      </c>
      <c r="BV7" s="422"/>
      <c r="BW7" s="418" t="s">
        <v>141</v>
      </c>
      <c r="BX7" s="418"/>
      <c r="BY7" s="419" t="s">
        <v>82</v>
      </c>
      <c r="BZ7" s="419"/>
      <c r="CA7" s="421" t="s">
        <v>96</v>
      </c>
      <c r="CB7" s="422"/>
      <c r="CC7" s="418" t="s">
        <v>17</v>
      </c>
      <c r="CD7" s="418"/>
      <c r="CE7" s="419" t="s">
        <v>83</v>
      </c>
      <c r="CF7" s="419"/>
      <c r="CG7" s="421" t="s">
        <v>96</v>
      </c>
      <c r="CH7" s="422"/>
      <c r="CI7" s="418" t="s">
        <v>18</v>
      </c>
      <c r="CJ7" s="418"/>
      <c r="CK7" s="419" t="s">
        <v>84</v>
      </c>
      <c r="CL7" s="419"/>
      <c r="CM7" s="421" t="s">
        <v>96</v>
      </c>
      <c r="CN7" s="422"/>
      <c r="CO7" s="418" t="s">
        <v>19</v>
      </c>
      <c r="CP7" s="418"/>
      <c r="CQ7" s="419" t="s">
        <v>85</v>
      </c>
      <c r="CR7" s="419"/>
      <c r="CS7" s="421" t="s">
        <v>96</v>
      </c>
      <c r="CT7" s="422"/>
      <c r="CU7" s="418" t="s">
        <v>20</v>
      </c>
      <c r="CV7" s="418"/>
      <c r="CW7" s="419" t="s">
        <v>86</v>
      </c>
      <c r="CX7" s="419"/>
      <c r="CY7" s="421" t="s">
        <v>96</v>
      </c>
      <c r="CZ7" s="422"/>
      <c r="DA7" s="418" t="s">
        <v>21</v>
      </c>
      <c r="DB7" s="418"/>
      <c r="DC7" s="419" t="s">
        <v>87</v>
      </c>
      <c r="DD7" s="419"/>
      <c r="DE7" s="421" t="s">
        <v>96</v>
      </c>
      <c r="DF7" s="422"/>
      <c r="DG7" s="418" t="s">
        <v>22</v>
      </c>
      <c r="DH7" s="418"/>
      <c r="DI7" s="419" t="s">
        <v>88</v>
      </c>
      <c r="DJ7" s="419"/>
      <c r="DK7" s="421" t="s">
        <v>96</v>
      </c>
      <c r="DL7" s="422"/>
      <c r="DM7" s="418" t="s">
        <v>23</v>
      </c>
      <c r="DN7" s="418"/>
      <c r="DO7" s="427" t="str">
        <f>'бюджет округа (района)'!BI7:BI7</f>
        <v>Ожидаемая оценка на __________</v>
      </c>
      <c r="DP7" s="427"/>
      <c r="DQ7" s="415"/>
      <c r="DR7" s="416"/>
      <c r="DS7" s="417"/>
      <c r="DT7" s="417"/>
      <c r="DU7" s="417"/>
      <c r="DV7" s="417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05"/>
      <c r="B8" s="406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28" t="s">
        <v>29</v>
      </c>
      <c r="B9" s="429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30" t="s">
        <v>30</v>
      </c>
      <c r="B10" s="431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25" t="s">
        <v>31</v>
      </c>
      <c r="B11" s="426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25" t="s">
        <v>32</v>
      </c>
      <c r="B13" s="426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25" t="s">
        <v>80</v>
      </c>
      <c r="B14" s="426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25" t="s">
        <v>33</v>
      </c>
      <c r="B15" s="426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25" t="s">
        <v>35</v>
      </c>
      <c r="B16" s="426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25" t="s">
        <v>36</v>
      </c>
      <c r="B17" s="426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25" t="s">
        <v>37</v>
      </c>
      <c r="B18" s="426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25" t="s">
        <v>38</v>
      </c>
      <c r="B19" s="426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25" t="s">
        <v>39</v>
      </c>
      <c r="B20" s="426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25" t="s">
        <v>40</v>
      </c>
      <c r="B21" s="426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25" t="s">
        <v>41</v>
      </c>
      <c r="B22" s="426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25" t="s">
        <v>89</v>
      </c>
      <c r="B23" s="426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25" t="s">
        <v>90</v>
      </c>
      <c r="B24" s="426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25" t="s">
        <v>42</v>
      </c>
      <c r="B25" s="426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25" t="s">
        <v>43</v>
      </c>
      <c r="B26" s="426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30" t="s">
        <v>44</v>
      </c>
      <c r="B27" s="431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32" t="s">
        <v>94</v>
      </c>
      <c r="B28" s="433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32" t="s">
        <v>45</v>
      </c>
      <c r="B29" s="433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32" t="s">
        <v>91</v>
      </c>
      <c r="B30" s="433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32" t="s">
        <v>46</v>
      </c>
      <c r="B31" s="433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32" t="s">
        <v>92</v>
      </c>
      <c r="B32" s="433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32" t="s">
        <v>142</v>
      </c>
      <c r="B33" s="433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32" t="s">
        <v>118</v>
      </c>
      <c r="B34" s="433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32" t="s">
        <v>48</v>
      </c>
      <c r="B35" s="433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32" t="s">
        <v>93</v>
      </c>
      <c r="B36" s="433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28" t="s">
        <v>49</v>
      </c>
      <c r="B37" s="429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34" t="s">
        <v>100</v>
      </c>
      <c r="B38" s="435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36" t="s">
        <v>105</v>
      </c>
      <c r="B39" s="437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36" t="s">
        <v>99</v>
      </c>
      <c r="B40" s="437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36" t="s">
        <v>95</v>
      </c>
      <c r="B41" s="437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36" t="s">
        <v>98</v>
      </c>
      <c r="B42" s="437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38" t="s">
        <v>97</v>
      </c>
      <c r="B43" s="439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38" t="s">
        <v>101</v>
      </c>
      <c r="B44" s="439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38" t="s">
        <v>102</v>
      </c>
      <c r="B45" s="439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38" t="s">
        <v>103</v>
      </c>
      <c r="B46" s="439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38" t="s">
        <v>106</v>
      </c>
      <c r="B47" s="439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36" t="s">
        <v>132</v>
      </c>
      <c r="B48" s="437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36" t="s">
        <v>108</v>
      </c>
      <c r="B49" s="437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36" t="s">
        <v>110</v>
      </c>
      <c r="B50" s="437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36" t="s">
        <v>111</v>
      </c>
      <c r="B51" s="437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36" t="s">
        <v>112</v>
      </c>
      <c r="B52" s="437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36" t="s">
        <v>104</v>
      </c>
      <c r="B53" s="437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36" t="s">
        <v>107</v>
      </c>
      <c r="B54" s="437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36" t="s">
        <v>131</v>
      </c>
      <c r="B55" s="437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36" t="s">
        <v>109</v>
      </c>
      <c r="B56" s="437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36" t="s">
        <v>119</v>
      </c>
      <c r="B57" s="437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36" t="s">
        <v>120</v>
      </c>
      <c r="B58" s="437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36" t="s">
        <v>121</v>
      </c>
      <c r="B59" s="437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36" t="s">
        <v>122</v>
      </c>
      <c r="B60" s="437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36" t="s">
        <v>123</v>
      </c>
      <c r="B61" s="437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36" t="s">
        <v>124</v>
      </c>
      <c r="B62" s="437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36" t="s">
        <v>133</v>
      </c>
      <c r="B63" s="437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28" t="s">
        <v>50</v>
      </c>
      <c r="B74" s="429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40" t="s">
        <v>52</v>
      </c>
      <c r="B75" s="441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42" t="s">
        <v>127</v>
      </c>
      <c r="B76" s="443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28" t="s">
        <v>53</v>
      </c>
      <c r="B77" s="429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44" t="s">
        <v>54</v>
      </c>
      <c r="B78" s="445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32" t="s">
        <v>144</v>
      </c>
      <c r="B79" s="433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32" t="s">
        <v>145</v>
      </c>
      <c r="B80" s="433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44" t="s">
        <v>57</v>
      </c>
      <c r="B81" s="445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32" t="s">
        <v>144</v>
      </c>
      <c r="B82" s="433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32" t="s">
        <v>146</v>
      </c>
      <c r="B83" s="433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44" t="s">
        <v>58</v>
      </c>
      <c r="B84" s="445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32" t="s">
        <v>147</v>
      </c>
      <c r="B85" s="433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32" t="s">
        <v>148</v>
      </c>
      <c r="B86" s="433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44" t="s">
        <v>61</v>
      </c>
      <c r="B87" s="445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46" t="s">
        <v>62</v>
      </c>
      <c r="B88" s="447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48" t="s">
        <v>63</v>
      </c>
      <c r="B89" s="449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28" t="s">
        <v>136</v>
      </c>
      <c r="B90" s="429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52" t="s">
        <v>64</v>
      </c>
      <c r="B91" s="453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36" t="s">
        <v>38</v>
      </c>
      <c r="B92" s="437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32" t="s">
        <v>143</v>
      </c>
      <c r="B93" s="433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36" t="s">
        <v>65</v>
      </c>
      <c r="B94" s="437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50" t="s">
        <v>67</v>
      </c>
      <c r="B95" s="451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50" t="s">
        <v>34</v>
      </c>
      <c r="B96" s="451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50" t="s">
        <v>34</v>
      </c>
      <c r="B97" s="451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50" t="s">
        <v>34</v>
      </c>
      <c r="B98" s="451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50" t="s">
        <v>34</v>
      </c>
      <c r="B99" s="451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50" t="s">
        <v>34</v>
      </c>
      <c r="B100" s="451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52" t="s">
        <v>68</v>
      </c>
      <c r="B101" s="453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36">
        <v>243</v>
      </c>
      <c r="B102" s="437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36">
        <v>244</v>
      </c>
      <c r="B103" s="437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36">
        <v>414</v>
      </c>
      <c r="B104" s="437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36">
        <v>521</v>
      </c>
      <c r="B105" s="437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36">
        <v>831</v>
      </c>
      <c r="B106" s="437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36">
        <v>851</v>
      </c>
      <c r="B107" s="437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36">
        <v>853</v>
      </c>
      <c r="B108" s="437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50"/>
      <c r="B112" s="451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54"/>
      <c r="B113" s="455"/>
      <c r="C113" s="456" t="str">
        <f>DQ113</f>
        <v>на 1 января  очередного финансового года</v>
      </c>
      <c r="D113" s="456"/>
      <c r="E113" s="456" t="str">
        <f>C113</f>
        <v>на 1 января  очередного финансового года</v>
      </c>
      <c r="F113" s="456"/>
      <c r="G113" s="457" t="s">
        <v>69</v>
      </c>
      <c r="H113" s="457"/>
      <c r="I113" s="457" t="s">
        <v>70</v>
      </c>
      <c r="J113" s="457"/>
      <c r="K113" s="458" t="s">
        <v>151</v>
      </c>
      <c r="L113" s="458"/>
      <c r="M113" s="457" t="s">
        <v>14</v>
      </c>
      <c r="N113" s="457"/>
      <c r="O113" s="458" t="s">
        <v>151</v>
      </c>
      <c r="P113" s="458"/>
      <c r="Q113" s="457" t="s">
        <v>137</v>
      </c>
      <c r="R113" s="457"/>
      <c r="S113" s="458" t="s">
        <v>151</v>
      </c>
      <c r="T113" s="458"/>
      <c r="U113" s="457" t="s">
        <v>138</v>
      </c>
      <c r="V113" s="457"/>
      <c r="W113" s="458" t="s">
        <v>151</v>
      </c>
      <c r="X113" s="458"/>
      <c r="Y113" s="457" t="s">
        <v>83</v>
      </c>
      <c r="Z113" s="457"/>
      <c r="AA113" s="458" t="s">
        <v>151</v>
      </c>
      <c r="AB113" s="458"/>
      <c r="AC113" s="457" t="s">
        <v>84</v>
      </c>
      <c r="AD113" s="457"/>
      <c r="AE113" s="458" t="s">
        <v>151</v>
      </c>
      <c r="AF113" s="458"/>
      <c r="AG113" s="457" t="s">
        <v>85</v>
      </c>
      <c r="AH113" s="457"/>
      <c r="AI113" s="458" t="s">
        <v>151</v>
      </c>
      <c r="AJ113" s="458"/>
      <c r="AK113" s="457" t="s">
        <v>86</v>
      </c>
      <c r="AL113" s="457"/>
      <c r="AM113" s="458" t="s">
        <v>151</v>
      </c>
      <c r="AN113" s="458"/>
      <c r="AO113" s="457" t="s">
        <v>87</v>
      </c>
      <c r="AP113" s="457"/>
      <c r="AQ113" s="458" t="s">
        <v>151</v>
      </c>
      <c r="AR113" s="458"/>
      <c r="AS113" s="457" t="s">
        <v>88</v>
      </c>
      <c r="AT113" s="457"/>
      <c r="AU113" s="458" t="s">
        <v>151</v>
      </c>
      <c r="AV113" s="458"/>
      <c r="AW113" s="456" t="str">
        <f>E113</f>
        <v>на 1 января  очередного финансового года</v>
      </c>
      <c r="AX113" s="456"/>
      <c r="AY113" s="456" t="s">
        <v>71</v>
      </c>
      <c r="AZ113" s="456"/>
      <c r="BA113" s="458" t="str">
        <f>BA6</f>
        <v>Темп роста (снижения) к исполнено за отчетный год, %</v>
      </c>
      <c r="BB113" s="458"/>
      <c r="BC113" s="457" t="s">
        <v>69</v>
      </c>
      <c r="BD113" s="457"/>
      <c r="BE113" s="457" t="s">
        <v>70</v>
      </c>
      <c r="BF113" s="457"/>
      <c r="BG113" s="458" t="s">
        <v>152</v>
      </c>
      <c r="BH113" s="458"/>
      <c r="BI113" s="458" t="str">
        <f>BI7</f>
        <v>Темп роста (снижения) к исполнено за отчетный год, %</v>
      </c>
      <c r="BJ113" s="458"/>
      <c r="BK113" s="457" t="s">
        <v>14</v>
      </c>
      <c r="BL113" s="457"/>
      <c r="BM113" s="458" t="s">
        <v>152</v>
      </c>
      <c r="BN113" s="458"/>
      <c r="BO113" s="458" t="str">
        <f>BO7</f>
        <v>Темп роста (снижения) к исполнено за отчетный год, %</v>
      </c>
      <c r="BP113" s="458"/>
      <c r="BQ113" s="457" t="s">
        <v>81</v>
      </c>
      <c r="BR113" s="457"/>
      <c r="BS113" s="458" t="s">
        <v>152</v>
      </c>
      <c r="BT113" s="458"/>
      <c r="BU113" s="458" t="str">
        <f>BU7</f>
        <v>Темп роста (снижения) к исполнено за отчетный год, %</v>
      </c>
      <c r="BV113" s="458"/>
      <c r="BW113" s="457" t="s">
        <v>82</v>
      </c>
      <c r="BX113" s="457"/>
      <c r="BY113" s="458" t="s">
        <v>152</v>
      </c>
      <c r="BZ113" s="458"/>
      <c r="CA113" s="458" t="str">
        <f>CA7</f>
        <v>Темп роста (снижения) к исполнено за отчетный год, %</v>
      </c>
      <c r="CB113" s="458"/>
      <c r="CC113" s="457" t="s">
        <v>83</v>
      </c>
      <c r="CD113" s="457"/>
      <c r="CE113" s="458" t="s">
        <v>152</v>
      </c>
      <c r="CF113" s="458"/>
      <c r="CG113" s="458" t="str">
        <f>CG7</f>
        <v>Темп роста (снижения) к исполнено за отчетный год, %</v>
      </c>
      <c r="CH113" s="458"/>
      <c r="CI113" s="457" t="s">
        <v>84</v>
      </c>
      <c r="CJ113" s="457"/>
      <c r="CK113" s="458" t="s">
        <v>152</v>
      </c>
      <c r="CL113" s="458"/>
      <c r="CM113" s="458" t="str">
        <f>CM7</f>
        <v>Темп роста (снижения) к исполнено за отчетный год, %</v>
      </c>
      <c r="CN113" s="458"/>
      <c r="CO113" s="457" t="s">
        <v>85</v>
      </c>
      <c r="CP113" s="457"/>
      <c r="CQ113" s="458" t="s">
        <v>152</v>
      </c>
      <c r="CR113" s="458"/>
      <c r="CS113" s="458" t="str">
        <f>CS7</f>
        <v>Темп роста (снижения) к исполнено за отчетный год, %</v>
      </c>
      <c r="CT113" s="458"/>
      <c r="CU113" s="457" t="s">
        <v>86</v>
      </c>
      <c r="CV113" s="457"/>
      <c r="CW113" s="458" t="s">
        <v>152</v>
      </c>
      <c r="CX113" s="458"/>
      <c r="CY113" s="458" t="str">
        <f>CY7</f>
        <v>Темп роста (снижения) к исполнено за отчетный год, %</v>
      </c>
      <c r="CZ113" s="458"/>
      <c r="DA113" s="457" t="s">
        <v>87</v>
      </c>
      <c r="DB113" s="457"/>
      <c r="DC113" s="458" t="s">
        <v>152</v>
      </c>
      <c r="DD113" s="458"/>
      <c r="DE113" s="458" t="str">
        <f>DE7</f>
        <v>Темп роста (снижения) к исполнено за отчетный год, %</v>
      </c>
      <c r="DF113" s="458"/>
      <c r="DG113" s="457" t="s">
        <v>88</v>
      </c>
      <c r="DH113" s="457"/>
      <c r="DI113" s="458" t="s">
        <v>152</v>
      </c>
      <c r="DJ113" s="458"/>
      <c r="DK113" s="458" t="str">
        <f>DK7</f>
        <v>Темп роста (снижения) к исполнено за отчетный год, %</v>
      </c>
      <c r="DL113" s="458"/>
      <c r="DM113" s="458" t="str">
        <f>AY113</f>
        <v>на 1 января  очередного финансового года</v>
      </c>
      <c r="DN113" s="458"/>
      <c r="DO113" s="458" t="str">
        <f>DO7</f>
        <v>Ожидаемая оценка на __________</v>
      </c>
      <c r="DP113" s="458"/>
      <c r="DQ113" s="458" t="s">
        <v>71</v>
      </c>
      <c r="DR113" s="458"/>
      <c r="DS113" s="458" t="str">
        <f>DS6</f>
        <v>Темп роста (снижения) к утверждено на текущий год, %</v>
      </c>
      <c r="DT113" s="458"/>
      <c r="DU113" s="458" t="str">
        <f>DU6</f>
        <v>Темп роста (снижения) к исполнено за отчетный год, %</v>
      </c>
      <c r="DV113" s="458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59" t="s">
        <v>153</v>
      </c>
      <c r="B114" s="460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40" t="s">
        <v>73</v>
      </c>
      <c r="B118" s="441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28" t="s">
        <v>74</v>
      </c>
      <c r="B119" s="429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63" t="s">
        <v>75</v>
      </c>
      <c r="B120" s="464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63" t="s">
        <v>76</v>
      </c>
      <c r="B121" s="464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63" t="s">
        <v>129</v>
      </c>
      <c r="B122" s="464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28" t="s">
        <v>77</v>
      </c>
      <c r="B123" s="429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63" t="s">
        <v>75</v>
      </c>
      <c r="B124" s="464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63" t="s">
        <v>76</v>
      </c>
      <c r="B125" s="464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63" t="s">
        <v>129</v>
      </c>
      <c r="B126" s="464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28" t="s">
        <v>135</v>
      </c>
      <c r="B127" s="429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65" t="s">
        <v>78</v>
      </c>
      <c r="B128" s="466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61" t="s">
        <v>79</v>
      </c>
      <c r="B129" s="462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61" t="s">
        <v>134</v>
      </c>
      <c r="B130" s="462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341"/>
  <sheetViews>
    <sheetView tabSelected="1" topLeftCell="A3" zoomScaleSheetLayoutView="100" zoomScalePageLayoutView="60" workbookViewId="0">
      <pane xSplit="2" ySplit="7" topLeftCell="E181" activePane="bottomRight" state="frozen"/>
      <selection activeCell="A3" sqref="A3"/>
      <selection pane="topRight" activeCell="C3" sqref="C3"/>
      <selection pane="bottomLeft" activeCell="A10" sqref="A10"/>
      <selection pane="bottomRight" activeCell="BD142" sqref="BD142"/>
    </sheetView>
  </sheetViews>
  <sheetFormatPr defaultRowHeight="15.75"/>
  <cols>
    <col min="1" max="1" width="64.1640625" style="284" customWidth="1"/>
    <col min="2" max="2" width="0.1640625" style="284" customWidth="1"/>
    <col min="3" max="6" width="10" style="285" customWidth="1"/>
    <col min="7" max="7" width="11.33203125" style="329" customWidth="1"/>
    <col min="8" max="8" width="10" style="329" customWidth="1"/>
    <col min="9" max="48" width="12.33203125" style="268" hidden="1" customWidth="1"/>
    <col min="49" max="50" width="10.83203125" style="268" customWidth="1"/>
    <col min="51" max="52" width="10.5" style="329" customWidth="1"/>
    <col min="53" max="53" width="10" style="268" customWidth="1"/>
    <col min="54" max="56" width="10.6640625" style="268" customWidth="1"/>
    <col min="57" max="57" width="10" style="329" customWidth="1"/>
    <col min="58" max="58" width="10.33203125" style="329" customWidth="1"/>
    <col min="59" max="62" width="10.6640625" style="268" hidden="1" customWidth="1"/>
    <col min="63" max="64" width="11.5" style="268" customWidth="1"/>
    <col min="65" max="66" width="8" style="329" customWidth="1"/>
    <col min="67" max="67" width="10.5" style="329" customWidth="1"/>
    <col min="68" max="68" width="12" style="300" customWidth="1"/>
    <col min="69" max="69" width="8" style="329" customWidth="1"/>
    <col min="70" max="70" width="8" style="300" customWidth="1"/>
    <col min="71" max="16384" width="9.33203125" style="264"/>
  </cols>
  <sheetData>
    <row r="1" spans="1:70" ht="17.25" customHeight="1">
      <c r="A1" s="483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3"/>
      <c r="R1" s="483"/>
      <c r="S1" s="483"/>
      <c r="T1" s="483"/>
      <c r="BM1" s="469" t="s">
        <v>185</v>
      </c>
      <c r="BN1" s="469"/>
      <c r="BO1" s="469"/>
      <c r="BP1" s="469"/>
      <c r="BR1" s="329"/>
    </row>
    <row r="2" spans="1:70" s="331" customFormat="1" ht="15.75" customHeight="1">
      <c r="A2" s="281"/>
      <c r="B2" s="281"/>
      <c r="C2" s="282"/>
      <c r="D2" s="282"/>
      <c r="E2" s="282"/>
      <c r="F2" s="282"/>
      <c r="G2" s="282"/>
      <c r="H2" s="282"/>
      <c r="I2" s="282"/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329"/>
      <c r="V2" s="329"/>
      <c r="W2" s="329"/>
      <c r="X2" s="329"/>
      <c r="Y2" s="329"/>
      <c r="Z2" s="329"/>
      <c r="AA2" s="329"/>
      <c r="AB2" s="329"/>
      <c r="AC2" s="329"/>
      <c r="AD2" s="329"/>
      <c r="AE2" s="329"/>
      <c r="AF2" s="329"/>
      <c r="AG2" s="329"/>
      <c r="AH2" s="329"/>
      <c r="AI2" s="329"/>
      <c r="AJ2" s="329"/>
      <c r="AK2" s="329"/>
      <c r="AL2" s="329"/>
      <c r="AM2" s="329"/>
      <c r="AN2" s="329"/>
      <c r="AO2" s="329"/>
      <c r="AP2" s="329"/>
      <c r="AQ2" s="329"/>
      <c r="AR2" s="329"/>
      <c r="AS2" s="329"/>
      <c r="AT2" s="329"/>
      <c r="AU2" s="329"/>
      <c r="AV2" s="329"/>
      <c r="AW2" s="268"/>
      <c r="AX2" s="268"/>
      <c r="AY2" s="329"/>
      <c r="AZ2" s="329"/>
      <c r="BA2" s="329"/>
      <c r="BB2" s="329"/>
      <c r="BC2" s="329"/>
      <c r="BD2" s="329"/>
      <c r="BE2" s="329"/>
      <c r="BF2" s="329"/>
      <c r="BG2" s="329"/>
      <c r="BH2" s="329"/>
      <c r="BI2" s="329"/>
      <c r="BJ2" s="329"/>
      <c r="BK2" s="329"/>
      <c r="BL2" s="329"/>
      <c r="BM2" s="477" t="s">
        <v>190</v>
      </c>
      <c r="BN2" s="477"/>
      <c r="BO2" s="477"/>
      <c r="BP2" s="477"/>
      <c r="BQ2" s="329"/>
      <c r="BR2" s="329"/>
    </row>
    <row r="3" spans="1:70" s="331" customFormat="1" ht="16.5" customHeight="1">
      <c r="A3" s="283"/>
      <c r="B3" s="284"/>
      <c r="C3" s="476" t="s">
        <v>196</v>
      </c>
      <c r="D3" s="476"/>
      <c r="E3" s="476"/>
      <c r="F3" s="476"/>
      <c r="G3" s="476"/>
      <c r="H3" s="476"/>
      <c r="I3" s="476"/>
      <c r="J3" s="476"/>
      <c r="K3" s="476"/>
      <c r="L3" s="476"/>
      <c r="M3" s="476"/>
      <c r="N3" s="476"/>
      <c r="O3" s="476"/>
      <c r="P3" s="476"/>
      <c r="Q3" s="476"/>
      <c r="R3" s="476"/>
      <c r="S3" s="476"/>
      <c r="T3" s="476"/>
      <c r="U3" s="476"/>
      <c r="V3" s="476"/>
      <c r="W3" s="476"/>
      <c r="X3" s="476"/>
      <c r="Y3" s="476"/>
      <c r="Z3" s="476"/>
      <c r="AA3" s="476"/>
      <c r="AB3" s="476"/>
      <c r="AC3" s="476"/>
      <c r="AD3" s="476"/>
      <c r="AE3" s="476"/>
      <c r="AF3" s="476"/>
      <c r="AG3" s="476"/>
      <c r="AH3" s="476"/>
      <c r="AI3" s="476"/>
      <c r="AJ3" s="476"/>
      <c r="AK3" s="476"/>
      <c r="AL3" s="476"/>
      <c r="AM3" s="476"/>
      <c r="AN3" s="476"/>
      <c r="AO3" s="476"/>
      <c r="AP3" s="476"/>
      <c r="AQ3" s="476"/>
      <c r="AR3" s="476"/>
      <c r="AS3" s="476"/>
      <c r="AT3" s="476"/>
      <c r="AU3" s="476"/>
      <c r="AV3" s="476"/>
      <c r="AW3" s="476"/>
      <c r="AX3" s="476"/>
      <c r="AY3" s="476"/>
      <c r="AZ3" s="476"/>
      <c r="BA3" s="476"/>
      <c r="BB3" s="476"/>
      <c r="BC3" s="476"/>
      <c r="BD3" s="476"/>
      <c r="BE3" s="476"/>
      <c r="BF3" s="476"/>
      <c r="BG3" s="476"/>
      <c r="BH3" s="476"/>
      <c r="BI3" s="476"/>
      <c r="BJ3" s="476"/>
      <c r="BK3" s="476"/>
      <c r="BL3" s="476"/>
      <c r="BM3" s="477"/>
      <c r="BN3" s="477"/>
      <c r="BO3" s="477"/>
      <c r="BP3" s="477"/>
      <c r="BQ3" s="329"/>
      <c r="BR3" s="329"/>
    </row>
    <row r="4" spans="1:70" s="331" customFormat="1" ht="16.5" customHeight="1">
      <c r="A4" s="284"/>
      <c r="B4" s="284"/>
      <c r="C4" s="476" t="s">
        <v>382</v>
      </c>
      <c r="D4" s="476"/>
      <c r="E4" s="476"/>
      <c r="F4" s="476"/>
      <c r="G4" s="476"/>
      <c r="H4" s="476"/>
      <c r="I4" s="476"/>
      <c r="J4" s="476"/>
      <c r="K4" s="476"/>
      <c r="L4" s="476"/>
      <c r="M4" s="476"/>
      <c r="N4" s="476"/>
      <c r="O4" s="476"/>
      <c r="P4" s="476"/>
      <c r="Q4" s="476"/>
      <c r="R4" s="476"/>
      <c r="S4" s="476"/>
      <c r="T4" s="476"/>
      <c r="U4" s="476"/>
      <c r="V4" s="476"/>
      <c r="W4" s="476"/>
      <c r="X4" s="476"/>
      <c r="Y4" s="476"/>
      <c r="Z4" s="476"/>
      <c r="AA4" s="476"/>
      <c r="AB4" s="476"/>
      <c r="AC4" s="476"/>
      <c r="AD4" s="476"/>
      <c r="AE4" s="476"/>
      <c r="AF4" s="476"/>
      <c r="AG4" s="476"/>
      <c r="AH4" s="476"/>
      <c r="AI4" s="476"/>
      <c r="AJ4" s="476"/>
      <c r="AK4" s="476"/>
      <c r="AL4" s="476"/>
      <c r="AM4" s="476"/>
      <c r="AN4" s="476"/>
      <c r="AO4" s="476"/>
      <c r="AP4" s="476"/>
      <c r="AQ4" s="476"/>
      <c r="AR4" s="476"/>
      <c r="AS4" s="476"/>
      <c r="AT4" s="476"/>
      <c r="AU4" s="476"/>
      <c r="AV4" s="476"/>
      <c r="AW4" s="476"/>
      <c r="AX4" s="476"/>
      <c r="AY4" s="476"/>
      <c r="AZ4" s="476"/>
      <c r="BA4" s="476"/>
      <c r="BB4" s="476"/>
      <c r="BC4" s="476"/>
      <c r="BD4" s="476"/>
      <c r="BE4" s="476"/>
      <c r="BF4" s="476"/>
      <c r="BG4" s="476"/>
      <c r="BH4" s="476"/>
      <c r="BI4" s="476"/>
      <c r="BJ4" s="476"/>
      <c r="BK4" s="476"/>
      <c r="BL4" s="476"/>
      <c r="BM4" s="477"/>
      <c r="BN4" s="477"/>
      <c r="BO4" s="477"/>
      <c r="BP4" s="477"/>
      <c r="BQ4" s="329"/>
      <c r="BR4" s="329"/>
    </row>
    <row r="5" spans="1:70" s="331" customFormat="1" ht="26.25" customHeight="1">
      <c r="A5" s="284"/>
      <c r="B5" s="284"/>
      <c r="C5" s="285"/>
      <c r="D5" s="285"/>
      <c r="E5" s="285"/>
      <c r="F5" s="285"/>
      <c r="G5" s="285"/>
      <c r="H5" s="285"/>
      <c r="I5" s="285"/>
      <c r="J5" s="285"/>
      <c r="K5" s="285"/>
      <c r="L5" s="285"/>
      <c r="M5" s="285"/>
      <c r="N5" s="285"/>
      <c r="O5" s="285"/>
      <c r="P5" s="285"/>
      <c r="Q5" s="285"/>
      <c r="R5" s="285"/>
      <c r="S5" s="285"/>
      <c r="T5" s="285"/>
      <c r="U5" s="285"/>
      <c r="V5" s="285"/>
      <c r="W5" s="285"/>
      <c r="X5" s="285"/>
      <c r="Y5" s="285"/>
      <c r="Z5" s="285"/>
      <c r="AA5" s="285"/>
      <c r="AB5" s="285"/>
      <c r="AC5" s="285"/>
      <c r="AD5" s="285"/>
      <c r="AE5" s="285"/>
      <c r="AF5" s="285"/>
      <c r="AG5" s="285"/>
      <c r="AH5" s="285"/>
      <c r="AI5" s="285"/>
      <c r="AJ5" s="285"/>
      <c r="AK5" s="285"/>
      <c r="AL5" s="285"/>
      <c r="AM5" s="285"/>
      <c r="AN5" s="285"/>
      <c r="AO5" s="285"/>
      <c r="AP5" s="285"/>
      <c r="AQ5" s="285"/>
      <c r="AR5" s="285"/>
      <c r="AS5" s="285"/>
      <c r="AT5" s="285"/>
      <c r="AU5" s="285"/>
      <c r="AV5" s="285"/>
      <c r="AW5" s="394"/>
      <c r="AX5" s="394"/>
      <c r="AY5" s="285"/>
      <c r="AZ5" s="285"/>
      <c r="BA5" s="285"/>
      <c r="BB5" s="285"/>
      <c r="BC5" s="285"/>
      <c r="BD5" s="285"/>
      <c r="BE5" s="285"/>
      <c r="BF5" s="285"/>
      <c r="BG5" s="285"/>
      <c r="BH5" s="285"/>
      <c r="BI5" s="285"/>
      <c r="BJ5" s="285"/>
      <c r="BK5" s="329"/>
      <c r="BL5" s="329"/>
      <c r="BM5" s="477"/>
      <c r="BN5" s="477"/>
      <c r="BO5" s="477"/>
      <c r="BP5" s="477"/>
      <c r="BQ5" s="329"/>
      <c r="BR5" s="329"/>
    </row>
    <row r="6" spans="1:70" s="332" customFormat="1" ht="15.75" customHeight="1">
      <c r="A6" s="494" t="s">
        <v>3</v>
      </c>
      <c r="B6" s="495"/>
      <c r="C6" s="484" t="s">
        <v>186</v>
      </c>
      <c r="D6" s="485"/>
      <c r="E6" s="484" t="s">
        <v>188</v>
      </c>
      <c r="F6" s="485"/>
      <c r="G6" s="467" t="s">
        <v>195</v>
      </c>
      <c r="H6" s="467"/>
      <c r="I6" s="467"/>
      <c r="J6" s="467"/>
      <c r="K6" s="467"/>
      <c r="L6" s="467"/>
      <c r="M6" s="467"/>
      <c r="N6" s="467"/>
      <c r="O6" s="467"/>
      <c r="P6" s="467"/>
      <c r="Q6" s="467"/>
      <c r="R6" s="467"/>
      <c r="S6" s="467"/>
      <c r="T6" s="467"/>
      <c r="U6" s="467"/>
      <c r="V6" s="467"/>
      <c r="W6" s="467"/>
      <c r="X6" s="467"/>
      <c r="Y6" s="467"/>
      <c r="Z6" s="467"/>
      <c r="AA6" s="467"/>
      <c r="AB6" s="467"/>
      <c r="AC6" s="467"/>
      <c r="AD6" s="467"/>
      <c r="AE6" s="467"/>
      <c r="AF6" s="467"/>
      <c r="AG6" s="467"/>
      <c r="AH6" s="467"/>
      <c r="AI6" s="467"/>
      <c r="AJ6" s="467"/>
      <c r="AK6" s="467"/>
      <c r="AL6" s="467"/>
      <c r="AM6" s="467"/>
      <c r="AN6" s="467"/>
      <c r="AO6" s="467"/>
      <c r="AP6" s="467"/>
      <c r="AQ6" s="467"/>
      <c r="AR6" s="467"/>
      <c r="AS6" s="467"/>
      <c r="AT6" s="467"/>
      <c r="AU6" s="467"/>
      <c r="AV6" s="467"/>
      <c r="AW6" s="467"/>
      <c r="AX6" s="467"/>
      <c r="AY6" s="467" t="s">
        <v>379</v>
      </c>
      <c r="AZ6" s="467"/>
      <c r="BA6" s="467"/>
      <c r="BB6" s="467"/>
      <c r="BC6" s="467"/>
      <c r="BD6" s="467"/>
      <c r="BE6" s="467"/>
      <c r="BF6" s="467"/>
      <c r="BG6" s="467"/>
      <c r="BH6" s="467"/>
      <c r="BI6" s="467"/>
      <c r="BJ6" s="467"/>
      <c r="BK6" s="467"/>
      <c r="BL6" s="467"/>
      <c r="BM6" s="467"/>
      <c r="BN6" s="467"/>
      <c r="BO6" s="467"/>
      <c r="BP6" s="467"/>
      <c r="BQ6" s="467"/>
      <c r="BR6" s="467"/>
    </row>
    <row r="7" spans="1:70" s="335" customFormat="1" ht="30.75" customHeight="1">
      <c r="A7" s="496"/>
      <c r="B7" s="497"/>
      <c r="C7" s="486" t="s">
        <v>149</v>
      </c>
      <c r="D7" s="487"/>
      <c r="E7" s="486" t="s">
        <v>149</v>
      </c>
      <c r="F7" s="487"/>
      <c r="G7" s="486" t="s">
        <v>149</v>
      </c>
      <c r="H7" s="487"/>
      <c r="I7" s="333" t="s">
        <v>8</v>
      </c>
      <c r="J7" s="334"/>
      <c r="K7" s="334"/>
      <c r="L7" s="334"/>
      <c r="M7" s="334"/>
      <c r="N7" s="334"/>
      <c r="O7" s="334"/>
      <c r="P7" s="334"/>
      <c r="Q7" s="334"/>
      <c r="R7" s="334"/>
      <c r="S7" s="334"/>
      <c r="T7" s="334"/>
      <c r="U7" s="334"/>
      <c r="V7" s="334"/>
      <c r="W7" s="334"/>
      <c r="X7" s="334"/>
      <c r="Y7" s="334"/>
      <c r="Z7" s="334"/>
      <c r="AA7" s="334"/>
      <c r="AB7" s="334"/>
      <c r="AC7" s="334"/>
      <c r="AD7" s="334"/>
      <c r="AE7" s="334"/>
      <c r="AF7" s="334"/>
      <c r="AG7" s="334"/>
      <c r="AH7" s="334"/>
      <c r="AI7" s="334"/>
      <c r="AJ7" s="334"/>
      <c r="AK7" s="334"/>
      <c r="AL7" s="334"/>
      <c r="AM7" s="334"/>
      <c r="AN7" s="334"/>
      <c r="AO7" s="334"/>
      <c r="AP7" s="334"/>
      <c r="AQ7" s="334"/>
      <c r="AR7" s="334"/>
      <c r="AS7" s="334"/>
      <c r="AT7" s="334"/>
      <c r="AU7" s="334"/>
      <c r="AV7" s="334"/>
      <c r="AW7" s="500" t="s">
        <v>8</v>
      </c>
      <c r="AX7" s="500"/>
      <c r="AY7" s="479" t="s">
        <v>223</v>
      </c>
      <c r="AZ7" s="479"/>
      <c r="BA7" s="479" t="s">
        <v>150</v>
      </c>
      <c r="BB7" s="479"/>
      <c r="BC7" s="479"/>
      <c r="BD7" s="479"/>
      <c r="BE7" s="479"/>
      <c r="BF7" s="479"/>
      <c r="BG7" s="479"/>
      <c r="BH7" s="479"/>
      <c r="BI7" s="479"/>
      <c r="BJ7" s="479"/>
      <c r="BK7" s="478" t="s">
        <v>125</v>
      </c>
      <c r="BL7" s="478"/>
      <c r="BM7" s="468" t="s">
        <v>383</v>
      </c>
      <c r="BN7" s="468"/>
      <c r="BO7" s="468" t="s">
        <v>384</v>
      </c>
      <c r="BP7" s="468"/>
      <c r="BQ7" s="468" t="s">
        <v>271</v>
      </c>
      <c r="BR7" s="468"/>
    </row>
    <row r="8" spans="1:70" s="335" customFormat="1" ht="114" customHeight="1">
      <c r="A8" s="496"/>
      <c r="B8" s="497"/>
      <c r="C8" s="488"/>
      <c r="D8" s="489"/>
      <c r="E8" s="488"/>
      <c r="F8" s="489"/>
      <c r="G8" s="488"/>
      <c r="H8" s="489"/>
      <c r="I8" s="490" t="s">
        <v>11</v>
      </c>
      <c r="J8" s="491"/>
      <c r="K8" s="490" t="s">
        <v>12</v>
      </c>
      <c r="L8" s="491"/>
      <c r="M8" s="492" t="s">
        <v>70</v>
      </c>
      <c r="N8" s="493"/>
      <c r="O8" s="490" t="s">
        <v>13</v>
      </c>
      <c r="P8" s="491"/>
      <c r="Q8" s="492" t="s">
        <v>14</v>
      </c>
      <c r="R8" s="493"/>
      <c r="S8" s="490" t="s">
        <v>15</v>
      </c>
      <c r="T8" s="491"/>
      <c r="U8" s="468" t="s">
        <v>81</v>
      </c>
      <c r="V8" s="468"/>
      <c r="W8" s="479" t="s">
        <v>16</v>
      </c>
      <c r="X8" s="479"/>
      <c r="Y8" s="468" t="s">
        <v>82</v>
      </c>
      <c r="Z8" s="468"/>
      <c r="AA8" s="479" t="s">
        <v>17</v>
      </c>
      <c r="AB8" s="479"/>
      <c r="AC8" s="468" t="s">
        <v>83</v>
      </c>
      <c r="AD8" s="468"/>
      <c r="AE8" s="479" t="s">
        <v>18</v>
      </c>
      <c r="AF8" s="479"/>
      <c r="AG8" s="468" t="s">
        <v>84</v>
      </c>
      <c r="AH8" s="468"/>
      <c r="AI8" s="479" t="s">
        <v>19</v>
      </c>
      <c r="AJ8" s="479"/>
      <c r="AK8" s="468" t="s">
        <v>85</v>
      </c>
      <c r="AL8" s="468"/>
      <c r="AM8" s="479" t="s">
        <v>20</v>
      </c>
      <c r="AN8" s="479"/>
      <c r="AO8" s="468" t="s">
        <v>86</v>
      </c>
      <c r="AP8" s="468"/>
      <c r="AQ8" s="479" t="s">
        <v>21</v>
      </c>
      <c r="AR8" s="479"/>
      <c r="AS8" s="468" t="s">
        <v>87</v>
      </c>
      <c r="AT8" s="468"/>
      <c r="AU8" s="479" t="s">
        <v>22</v>
      </c>
      <c r="AV8" s="479"/>
      <c r="AW8" s="480" t="s">
        <v>388</v>
      </c>
      <c r="AX8" s="480"/>
      <c r="AY8" s="479"/>
      <c r="AZ8" s="479"/>
      <c r="BA8" s="479"/>
      <c r="BB8" s="479"/>
      <c r="BC8" s="480" t="s">
        <v>387</v>
      </c>
      <c r="BD8" s="480"/>
      <c r="BE8" s="468" t="s">
        <v>385</v>
      </c>
      <c r="BF8" s="468"/>
      <c r="BG8" s="479" t="s">
        <v>23</v>
      </c>
      <c r="BH8" s="479"/>
      <c r="BI8" s="471" t="s">
        <v>169</v>
      </c>
      <c r="BJ8" s="471"/>
      <c r="BK8" s="478"/>
      <c r="BL8" s="478"/>
      <c r="BM8" s="468"/>
      <c r="BN8" s="468"/>
      <c r="BO8" s="468"/>
      <c r="BP8" s="468"/>
      <c r="BQ8" s="468"/>
      <c r="BR8" s="468"/>
    </row>
    <row r="9" spans="1:70" s="338" customFormat="1" ht="52.5" customHeight="1" thickBot="1">
      <c r="A9" s="498"/>
      <c r="B9" s="499"/>
      <c r="C9" s="286" t="s">
        <v>173</v>
      </c>
      <c r="D9" s="286" t="s">
        <v>179</v>
      </c>
      <c r="E9" s="286" t="s">
        <v>173</v>
      </c>
      <c r="F9" s="286" t="s">
        <v>179</v>
      </c>
      <c r="G9" s="286" t="s">
        <v>173</v>
      </c>
      <c r="H9" s="286" t="s">
        <v>179</v>
      </c>
      <c r="I9" s="286" t="s">
        <v>26</v>
      </c>
      <c r="J9" s="286" t="s">
        <v>24</v>
      </c>
      <c r="K9" s="286" t="s">
        <v>26</v>
      </c>
      <c r="L9" s="286" t="s">
        <v>24</v>
      </c>
      <c r="M9" s="336" t="s">
        <v>26</v>
      </c>
      <c r="N9" s="336" t="s">
        <v>24</v>
      </c>
      <c r="O9" s="286" t="s">
        <v>26</v>
      </c>
      <c r="P9" s="286" t="s">
        <v>24</v>
      </c>
      <c r="Q9" s="336" t="s">
        <v>26</v>
      </c>
      <c r="R9" s="336" t="s">
        <v>24</v>
      </c>
      <c r="S9" s="286" t="s">
        <v>26</v>
      </c>
      <c r="T9" s="286" t="s">
        <v>24</v>
      </c>
      <c r="U9" s="336" t="s">
        <v>26</v>
      </c>
      <c r="V9" s="336" t="s">
        <v>24</v>
      </c>
      <c r="W9" s="286" t="s">
        <v>26</v>
      </c>
      <c r="X9" s="286" t="s">
        <v>24</v>
      </c>
      <c r="Y9" s="336" t="s">
        <v>26</v>
      </c>
      <c r="Z9" s="336" t="s">
        <v>24</v>
      </c>
      <c r="AA9" s="286" t="s">
        <v>26</v>
      </c>
      <c r="AB9" s="286" t="s">
        <v>24</v>
      </c>
      <c r="AC9" s="336" t="s">
        <v>26</v>
      </c>
      <c r="AD9" s="336" t="s">
        <v>24</v>
      </c>
      <c r="AE9" s="286" t="s">
        <v>26</v>
      </c>
      <c r="AF9" s="286" t="s">
        <v>24</v>
      </c>
      <c r="AG9" s="336" t="s">
        <v>26</v>
      </c>
      <c r="AH9" s="336" t="s">
        <v>24</v>
      </c>
      <c r="AI9" s="286" t="s">
        <v>26</v>
      </c>
      <c r="AJ9" s="286" t="s">
        <v>24</v>
      </c>
      <c r="AK9" s="336" t="s">
        <v>26</v>
      </c>
      <c r="AL9" s="336" t="s">
        <v>24</v>
      </c>
      <c r="AM9" s="286" t="s">
        <v>26</v>
      </c>
      <c r="AN9" s="286" t="s">
        <v>24</v>
      </c>
      <c r="AO9" s="336" t="s">
        <v>26</v>
      </c>
      <c r="AP9" s="336" t="s">
        <v>24</v>
      </c>
      <c r="AQ9" s="286" t="s">
        <v>26</v>
      </c>
      <c r="AR9" s="286" t="s">
        <v>24</v>
      </c>
      <c r="AS9" s="336" t="s">
        <v>26</v>
      </c>
      <c r="AT9" s="336" t="s">
        <v>24</v>
      </c>
      <c r="AU9" s="286" t="s">
        <v>26</v>
      </c>
      <c r="AV9" s="286" t="s">
        <v>24</v>
      </c>
      <c r="AW9" s="286" t="s">
        <v>173</v>
      </c>
      <c r="AX9" s="286" t="s">
        <v>179</v>
      </c>
      <c r="AY9" s="286" t="s">
        <v>26</v>
      </c>
      <c r="AZ9" s="286" t="s">
        <v>24</v>
      </c>
      <c r="BA9" s="286" t="s">
        <v>173</v>
      </c>
      <c r="BB9" s="286" t="s">
        <v>179</v>
      </c>
      <c r="BC9" s="286" t="s">
        <v>173</v>
      </c>
      <c r="BD9" s="286" t="s">
        <v>179</v>
      </c>
      <c r="BE9" s="337" t="s">
        <v>173</v>
      </c>
      <c r="BF9" s="337" t="s">
        <v>179</v>
      </c>
      <c r="BG9" s="286" t="s">
        <v>27</v>
      </c>
      <c r="BH9" s="286" t="s">
        <v>24</v>
      </c>
      <c r="BI9" s="286" t="s">
        <v>27</v>
      </c>
      <c r="BJ9" s="286" t="s">
        <v>24</v>
      </c>
      <c r="BK9" s="286" t="s">
        <v>173</v>
      </c>
      <c r="BL9" s="286" t="s">
        <v>179</v>
      </c>
      <c r="BM9" s="337" t="s">
        <v>173</v>
      </c>
      <c r="BN9" s="337" t="s">
        <v>179</v>
      </c>
      <c r="BO9" s="337" t="s">
        <v>173</v>
      </c>
      <c r="BP9" s="337" t="s">
        <v>179</v>
      </c>
      <c r="BQ9" s="337" t="s">
        <v>173</v>
      </c>
      <c r="BR9" s="337" t="s">
        <v>179</v>
      </c>
    </row>
    <row r="10" spans="1:70" s="269" customFormat="1">
      <c r="A10" s="481" t="s">
        <v>29</v>
      </c>
      <c r="B10" s="482"/>
      <c r="C10" s="287">
        <f t="shared" ref="C10:G10" si="0">C12+C63</f>
        <v>476092.28243000002</v>
      </c>
      <c r="D10" s="287">
        <f t="shared" si="0"/>
        <v>442850.61877999996</v>
      </c>
      <c r="E10" s="287">
        <f t="shared" si="0"/>
        <v>479313.94268999994</v>
      </c>
      <c r="F10" s="287">
        <f t="shared" si="0"/>
        <v>443227.45318999991</v>
      </c>
      <c r="G10" s="287">
        <f t="shared" si="0"/>
        <v>555472.14921000006</v>
      </c>
      <c r="H10" s="287">
        <f t="shared" ref="H10" si="1">H12+H63</f>
        <v>512580.78208999999</v>
      </c>
      <c r="I10" s="272">
        <f t="shared" ref="I10:AX10" si="2">I12+I63</f>
        <v>122376.66603999997</v>
      </c>
      <c r="J10" s="272">
        <f t="shared" si="2"/>
        <v>90643.749559999997</v>
      </c>
      <c r="K10" s="272">
        <f t="shared" si="2"/>
        <v>0</v>
      </c>
      <c r="L10" s="272">
        <f t="shared" si="2"/>
        <v>0</v>
      </c>
      <c r="M10" s="272">
        <f t="shared" si="2"/>
        <v>0</v>
      </c>
      <c r="N10" s="272">
        <f t="shared" si="2"/>
        <v>0</v>
      </c>
      <c r="O10" s="272">
        <f t="shared" si="2"/>
        <v>0</v>
      </c>
      <c r="P10" s="272">
        <f t="shared" si="2"/>
        <v>0</v>
      </c>
      <c r="Q10" s="272">
        <f t="shared" si="2"/>
        <v>0</v>
      </c>
      <c r="R10" s="272">
        <f t="shared" si="2"/>
        <v>0</v>
      </c>
      <c r="S10" s="272">
        <f t="shared" si="2"/>
        <v>0</v>
      </c>
      <c r="T10" s="272">
        <f t="shared" si="2"/>
        <v>0</v>
      </c>
      <c r="U10" s="272">
        <f t="shared" si="2"/>
        <v>0</v>
      </c>
      <c r="V10" s="272">
        <f t="shared" si="2"/>
        <v>0</v>
      </c>
      <c r="W10" s="272">
        <f t="shared" si="2"/>
        <v>0</v>
      </c>
      <c r="X10" s="272">
        <f t="shared" si="2"/>
        <v>0</v>
      </c>
      <c r="Y10" s="272">
        <f t="shared" si="2"/>
        <v>0</v>
      </c>
      <c r="Z10" s="272">
        <f t="shared" si="2"/>
        <v>0</v>
      </c>
      <c r="AA10" s="272">
        <f t="shared" si="2"/>
        <v>0</v>
      </c>
      <c r="AB10" s="272">
        <f t="shared" si="2"/>
        <v>0</v>
      </c>
      <c r="AC10" s="272">
        <f t="shared" si="2"/>
        <v>0</v>
      </c>
      <c r="AD10" s="272">
        <f t="shared" si="2"/>
        <v>0</v>
      </c>
      <c r="AE10" s="272">
        <f t="shared" si="2"/>
        <v>0</v>
      </c>
      <c r="AF10" s="272">
        <f t="shared" si="2"/>
        <v>0</v>
      </c>
      <c r="AG10" s="272">
        <f t="shared" si="2"/>
        <v>0</v>
      </c>
      <c r="AH10" s="272">
        <f t="shared" si="2"/>
        <v>0</v>
      </c>
      <c r="AI10" s="272">
        <f t="shared" si="2"/>
        <v>0</v>
      </c>
      <c r="AJ10" s="272">
        <f t="shared" si="2"/>
        <v>0</v>
      </c>
      <c r="AK10" s="272">
        <f t="shared" si="2"/>
        <v>0</v>
      </c>
      <c r="AL10" s="272">
        <f t="shared" si="2"/>
        <v>0</v>
      </c>
      <c r="AM10" s="272">
        <f t="shared" si="2"/>
        <v>0</v>
      </c>
      <c r="AN10" s="272">
        <f t="shared" si="2"/>
        <v>0</v>
      </c>
      <c r="AO10" s="272">
        <f t="shared" si="2"/>
        <v>0</v>
      </c>
      <c r="AP10" s="272">
        <f t="shared" si="2"/>
        <v>0</v>
      </c>
      <c r="AQ10" s="272">
        <f t="shared" si="2"/>
        <v>0</v>
      </c>
      <c r="AR10" s="272">
        <f t="shared" si="2"/>
        <v>0</v>
      </c>
      <c r="AS10" s="272">
        <f t="shared" si="2"/>
        <v>0</v>
      </c>
      <c r="AT10" s="272">
        <f t="shared" si="2"/>
        <v>0</v>
      </c>
      <c r="AU10" s="272">
        <f t="shared" si="2"/>
        <v>0</v>
      </c>
      <c r="AV10" s="272">
        <f t="shared" si="2"/>
        <v>0</v>
      </c>
      <c r="AW10" s="287">
        <f t="shared" si="2"/>
        <v>302351.41966000001</v>
      </c>
      <c r="AX10" s="287">
        <f t="shared" si="2"/>
        <v>283181.73145000002</v>
      </c>
      <c r="AY10" s="287">
        <f t="shared" ref="AY10:BD10" si="3">AY12+AY63</f>
        <v>492499.58467999997</v>
      </c>
      <c r="AZ10" s="287">
        <f t="shared" si="3"/>
        <v>452181.89999999997</v>
      </c>
      <c r="BA10" s="287">
        <f t="shared" si="3"/>
        <v>537416.04582999996</v>
      </c>
      <c r="BB10" s="287">
        <f t="shared" si="3"/>
        <v>497286.39234999998</v>
      </c>
      <c r="BC10" s="287">
        <f t="shared" si="3"/>
        <v>295916.82279000001</v>
      </c>
      <c r="BD10" s="287">
        <f t="shared" si="3"/>
        <v>274812.28253999999</v>
      </c>
      <c r="BE10" s="339">
        <f>IF(AW10=0,1,BC10/AW10)</f>
        <v>0.97871815228373715</v>
      </c>
      <c r="BF10" s="339">
        <f>IF(AX10=0,1,BD10/AX10)</f>
        <v>0.97044495466870262</v>
      </c>
      <c r="BG10" s="272" t="e">
        <f t="shared" ref="BG10:BL10" si="4">BG12+BG63</f>
        <v>#REF!</v>
      </c>
      <c r="BH10" s="272" t="e">
        <f t="shared" si="4"/>
        <v>#REF!</v>
      </c>
      <c r="BI10" s="272" t="e">
        <f t="shared" si="4"/>
        <v>#REF!</v>
      </c>
      <c r="BJ10" s="272" t="e">
        <f t="shared" si="4"/>
        <v>#REF!</v>
      </c>
      <c r="BK10" s="287">
        <f t="shared" si="4"/>
        <v>537877.98086000001</v>
      </c>
      <c r="BL10" s="287">
        <f t="shared" si="4"/>
        <v>497271.58577000001</v>
      </c>
      <c r="BM10" s="339">
        <f t="shared" ref="BM10:BM41" si="5">IF(BA10=0,1,BK10/BA10)</f>
        <v>1.0008595482654163</v>
      </c>
      <c r="BN10" s="339">
        <f t="shared" ref="BN10:BN41" si="6">IF(BB10=0,1,BL10/BB10)</f>
        <v>0.99997022524599954</v>
      </c>
      <c r="BO10" s="339">
        <f t="shared" ref="BO10:BO41" si="7">IF($G10=0,1,BK10/$G10)</f>
        <v>0.96832574166855578</v>
      </c>
      <c r="BP10" s="339">
        <f t="shared" ref="BP10:BP41" si="8">IF($H10=0,1,BL10/$H10)</f>
        <v>0.97013310515158568</v>
      </c>
      <c r="BQ10" s="339">
        <f>IF($BA10=0,1,AY10/$BA10)</f>
        <v>0.9164214364298896</v>
      </c>
      <c r="BR10" s="340">
        <f>IF($BB10=0,1,AZ10/$BB10)</f>
        <v>0.90929876014332078</v>
      </c>
    </row>
    <row r="11" spans="1:70" s="269" customFormat="1">
      <c r="A11" s="288" t="s">
        <v>180</v>
      </c>
      <c r="B11" s="289"/>
      <c r="C11" s="290">
        <f t="shared" ref="C11:F11" si="9">C12+C64</f>
        <v>244561.49057999998</v>
      </c>
      <c r="D11" s="290">
        <f t="shared" si="9"/>
        <v>215540.82634999999</v>
      </c>
      <c r="E11" s="290">
        <f t="shared" si="9"/>
        <v>253547.66603999998</v>
      </c>
      <c r="F11" s="290">
        <f t="shared" si="9"/>
        <v>221814.74956</v>
      </c>
      <c r="G11" s="290">
        <f t="shared" ref="G11:H11" si="10">G12+G64</f>
        <v>271482.74670999998</v>
      </c>
      <c r="H11" s="290">
        <f t="shared" si="10"/>
        <v>237336.46083</v>
      </c>
      <c r="I11" s="273">
        <f t="shared" ref="I11:AX11" si="11">I12+I64</f>
        <v>122376.66603999997</v>
      </c>
      <c r="J11" s="273">
        <f t="shared" si="11"/>
        <v>90643.749559999997</v>
      </c>
      <c r="K11" s="273">
        <f t="shared" si="11"/>
        <v>0</v>
      </c>
      <c r="L11" s="273">
        <f t="shared" si="11"/>
        <v>0</v>
      </c>
      <c r="M11" s="273">
        <f t="shared" si="11"/>
        <v>0</v>
      </c>
      <c r="N11" s="273">
        <f t="shared" si="11"/>
        <v>0</v>
      </c>
      <c r="O11" s="273">
        <f t="shared" si="11"/>
        <v>0</v>
      </c>
      <c r="P11" s="273">
        <f t="shared" si="11"/>
        <v>0</v>
      </c>
      <c r="Q11" s="273">
        <f t="shared" si="11"/>
        <v>0</v>
      </c>
      <c r="R11" s="273">
        <f t="shared" si="11"/>
        <v>0</v>
      </c>
      <c r="S11" s="273">
        <f t="shared" si="11"/>
        <v>0</v>
      </c>
      <c r="T11" s="273">
        <f t="shared" si="11"/>
        <v>0</v>
      </c>
      <c r="U11" s="273">
        <f t="shared" si="11"/>
        <v>0</v>
      </c>
      <c r="V11" s="273">
        <f t="shared" si="11"/>
        <v>0</v>
      </c>
      <c r="W11" s="273">
        <f t="shared" si="11"/>
        <v>0</v>
      </c>
      <c r="X11" s="273">
        <f t="shared" si="11"/>
        <v>0</v>
      </c>
      <c r="Y11" s="273">
        <f t="shared" si="11"/>
        <v>0</v>
      </c>
      <c r="Z11" s="273">
        <f t="shared" si="11"/>
        <v>0</v>
      </c>
      <c r="AA11" s="273">
        <f t="shared" si="11"/>
        <v>0</v>
      </c>
      <c r="AB11" s="273">
        <f t="shared" si="11"/>
        <v>0</v>
      </c>
      <c r="AC11" s="273">
        <f t="shared" si="11"/>
        <v>0</v>
      </c>
      <c r="AD11" s="273">
        <f t="shared" si="11"/>
        <v>0</v>
      </c>
      <c r="AE11" s="273">
        <f t="shared" si="11"/>
        <v>0</v>
      </c>
      <c r="AF11" s="273">
        <f t="shared" si="11"/>
        <v>0</v>
      </c>
      <c r="AG11" s="273">
        <f t="shared" si="11"/>
        <v>0</v>
      </c>
      <c r="AH11" s="273">
        <f t="shared" si="11"/>
        <v>0</v>
      </c>
      <c r="AI11" s="273">
        <f t="shared" si="11"/>
        <v>0</v>
      </c>
      <c r="AJ11" s="273">
        <f t="shared" si="11"/>
        <v>0</v>
      </c>
      <c r="AK11" s="273">
        <f t="shared" si="11"/>
        <v>0</v>
      </c>
      <c r="AL11" s="273">
        <f t="shared" si="11"/>
        <v>0</v>
      </c>
      <c r="AM11" s="273">
        <f t="shared" si="11"/>
        <v>0</v>
      </c>
      <c r="AN11" s="273">
        <f t="shared" si="11"/>
        <v>0</v>
      </c>
      <c r="AO11" s="273">
        <f t="shared" si="11"/>
        <v>0</v>
      </c>
      <c r="AP11" s="273">
        <f t="shared" si="11"/>
        <v>0</v>
      </c>
      <c r="AQ11" s="273">
        <f t="shared" si="11"/>
        <v>0</v>
      </c>
      <c r="AR11" s="273">
        <f t="shared" si="11"/>
        <v>0</v>
      </c>
      <c r="AS11" s="273">
        <f t="shared" si="11"/>
        <v>0</v>
      </c>
      <c r="AT11" s="273">
        <f t="shared" si="11"/>
        <v>0</v>
      </c>
      <c r="AU11" s="273">
        <f t="shared" si="11"/>
        <v>0</v>
      </c>
      <c r="AV11" s="273">
        <f t="shared" si="11"/>
        <v>0</v>
      </c>
      <c r="AW11" s="290">
        <f t="shared" si="11"/>
        <v>160591.64147000003</v>
      </c>
      <c r="AX11" s="290">
        <f t="shared" si="11"/>
        <v>141957.33515</v>
      </c>
      <c r="AY11" s="290">
        <f t="shared" ref="AY11:BB11" si="12">AY12+AY64</f>
        <v>275281.90600000002</v>
      </c>
      <c r="AZ11" s="290">
        <f t="shared" si="12"/>
        <v>240949.59999999998</v>
      </c>
      <c r="BA11" s="290">
        <f t="shared" si="12"/>
        <v>300705.18131999997</v>
      </c>
      <c r="BB11" s="290">
        <f t="shared" si="12"/>
        <v>266329.10658000002</v>
      </c>
      <c r="BC11" s="290">
        <f t="shared" ref="BC11:BD11" si="13">BC12+BC64</f>
        <v>161395.30324000001</v>
      </c>
      <c r="BD11" s="290">
        <f t="shared" si="13"/>
        <v>143663.62825000001</v>
      </c>
      <c r="BE11" s="341">
        <f>IF(AW11=0,1,BC11/AW11)</f>
        <v>1.0050043810664337</v>
      </c>
      <c r="BF11" s="341">
        <f>IF(AX11=0,1,BD11/AX11)</f>
        <v>1.0120197600088578</v>
      </c>
      <c r="BG11" s="273">
        <f>BG13+BG65</f>
        <v>0</v>
      </c>
      <c r="BH11" s="273">
        <f>BH13+BH65</f>
        <v>0</v>
      </c>
      <c r="BI11" s="273">
        <f>BI13+BI65</f>
        <v>0</v>
      </c>
      <c r="BJ11" s="273">
        <f>BJ13+BJ65</f>
        <v>0</v>
      </c>
      <c r="BK11" s="290">
        <f>BK12+BK64</f>
        <v>300700.96429999999</v>
      </c>
      <c r="BL11" s="290">
        <f>BL12+BL64</f>
        <v>266314.3</v>
      </c>
      <c r="BM11" s="341">
        <f t="shared" si="5"/>
        <v>0.99998597623099983</v>
      </c>
      <c r="BN11" s="341">
        <f t="shared" si="6"/>
        <v>0.99994440494998771</v>
      </c>
      <c r="BO11" s="341">
        <f t="shared" si="7"/>
        <v>1.1076245836764396</v>
      </c>
      <c r="BP11" s="341">
        <f t="shared" si="8"/>
        <v>1.1220960280129748</v>
      </c>
      <c r="BQ11" s="341">
        <f>IF($BA11=0,1,AY11/$BA11)</f>
        <v>0.91545448199994472</v>
      </c>
      <c r="BR11" s="342">
        <f>IF($BB11=0,1,AZ11/$BB11)</f>
        <v>0.9047062226659911</v>
      </c>
    </row>
    <row r="12" spans="1:70" s="270" customFormat="1" ht="14.25" customHeight="1">
      <c r="A12" s="472" t="s">
        <v>30</v>
      </c>
      <c r="B12" s="473"/>
      <c r="C12" s="291">
        <f t="shared" ref="C12:BB12" si="14">C13+C14+C15+C16+C17+C18+C19+C22+C23+C27+C28+C34+C35+C39+C43+C60+C40</f>
        <v>100486.39057999999</v>
      </c>
      <c r="D12" s="291">
        <f t="shared" si="14"/>
        <v>71465.726349999997</v>
      </c>
      <c r="E12" s="291">
        <f t="shared" si="14"/>
        <v>122376.66603999997</v>
      </c>
      <c r="F12" s="291">
        <f t="shared" si="14"/>
        <v>90643.749559999997</v>
      </c>
      <c r="G12" s="291">
        <f t="shared" si="14"/>
        <v>129293.94671000002</v>
      </c>
      <c r="H12" s="291">
        <f t="shared" si="14"/>
        <v>94857.660829999993</v>
      </c>
      <c r="I12" s="267">
        <f t="shared" si="14"/>
        <v>122376.66603999997</v>
      </c>
      <c r="J12" s="267">
        <f t="shared" si="14"/>
        <v>90643.749559999997</v>
      </c>
      <c r="K12" s="267">
        <f t="shared" si="14"/>
        <v>0</v>
      </c>
      <c r="L12" s="267">
        <f t="shared" si="14"/>
        <v>0</v>
      </c>
      <c r="M12" s="267">
        <f t="shared" si="14"/>
        <v>0</v>
      </c>
      <c r="N12" s="267">
        <f t="shared" si="14"/>
        <v>0</v>
      </c>
      <c r="O12" s="267">
        <f t="shared" si="14"/>
        <v>0</v>
      </c>
      <c r="P12" s="267">
        <f t="shared" si="14"/>
        <v>0</v>
      </c>
      <c r="Q12" s="267">
        <f t="shared" si="14"/>
        <v>0</v>
      </c>
      <c r="R12" s="267">
        <f t="shared" si="14"/>
        <v>0</v>
      </c>
      <c r="S12" s="267">
        <f t="shared" si="14"/>
        <v>0</v>
      </c>
      <c r="T12" s="267">
        <f t="shared" si="14"/>
        <v>0</v>
      </c>
      <c r="U12" s="267">
        <f t="shared" si="14"/>
        <v>0</v>
      </c>
      <c r="V12" s="267">
        <f t="shared" si="14"/>
        <v>0</v>
      </c>
      <c r="W12" s="267">
        <f t="shared" si="14"/>
        <v>0</v>
      </c>
      <c r="X12" s="267">
        <f t="shared" si="14"/>
        <v>0</v>
      </c>
      <c r="Y12" s="267">
        <f t="shared" si="14"/>
        <v>0</v>
      </c>
      <c r="Z12" s="267">
        <f t="shared" si="14"/>
        <v>0</v>
      </c>
      <c r="AA12" s="267">
        <f t="shared" si="14"/>
        <v>0</v>
      </c>
      <c r="AB12" s="267">
        <f t="shared" si="14"/>
        <v>0</v>
      </c>
      <c r="AC12" s="267">
        <f t="shared" si="14"/>
        <v>0</v>
      </c>
      <c r="AD12" s="267">
        <f t="shared" si="14"/>
        <v>0</v>
      </c>
      <c r="AE12" s="267">
        <f t="shared" si="14"/>
        <v>0</v>
      </c>
      <c r="AF12" s="267">
        <f t="shared" si="14"/>
        <v>0</v>
      </c>
      <c r="AG12" s="267">
        <f t="shared" si="14"/>
        <v>0</v>
      </c>
      <c r="AH12" s="267">
        <f t="shared" si="14"/>
        <v>0</v>
      </c>
      <c r="AI12" s="267">
        <f t="shared" si="14"/>
        <v>0</v>
      </c>
      <c r="AJ12" s="267">
        <f t="shared" si="14"/>
        <v>0</v>
      </c>
      <c r="AK12" s="267">
        <f t="shared" si="14"/>
        <v>0</v>
      </c>
      <c r="AL12" s="267">
        <f t="shared" si="14"/>
        <v>0</v>
      </c>
      <c r="AM12" s="267">
        <f t="shared" si="14"/>
        <v>0</v>
      </c>
      <c r="AN12" s="267">
        <f t="shared" si="14"/>
        <v>0</v>
      </c>
      <c r="AO12" s="267">
        <f t="shared" si="14"/>
        <v>0</v>
      </c>
      <c r="AP12" s="267">
        <f t="shared" si="14"/>
        <v>0</v>
      </c>
      <c r="AQ12" s="267">
        <f t="shared" si="14"/>
        <v>0</v>
      </c>
      <c r="AR12" s="267">
        <f t="shared" si="14"/>
        <v>0</v>
      </c>
      <c r="AS12" s="267">
        <f t="shared" si="14"/>
        <v>0</v>
      </c>
      <c r="AT12" s="267">
        <f t="shared" si="14"/>
        <v>0</v>
      </c>
      <c r="AU12" s="267">
        <f t="shared" si="14"/>
        <v>0</v>
      </c>
      <c r="AV12" s="267">
        <f t="shared" si="14"/>
        <v>0</v>
      </c>
      <c r="AW12" s="391">
        <f>AW13+AW15+AW16+AW17+AW18+AW19+AW22+AW23+AW27+AW28+AW34+AW35+AW39+AW43+AW60+AW40</f>
        <v>79765.341570000019</v>
      </c>
      <c r="AX12" s="391">
        <f>AX13+AX15+AX16+AX17+AX18+AX19+AX22+AX23+AX27+AX28+AX34+AX35+AX39+AX43+AX60+AX40</f>
        <v>60939.035250000015</v>
      </c>
      <c r="AY12" s="291">
        <f t="shared" si="14"/>
        <v>150538.00600000002</v>
      </c>
      <c r="AZ12" s="291">
        <f t="shared" si="14"/>
        <v>115266.7</v>
      </c>
      <c r="BA12" s="291">
        <f>BA13+BA14+BA15+BA16+BA17+BA18+BA19+BA22+BA23+BA27+BA28+BA34+BA35+BA39+BA43+BA60+BA40</f>
        <v>169891.3879</v>
      </c>
      <c r="BB12" s="291">
        <f t="shared" si="14"/>
        <v>134561.50658000002</v>
      </c>
      <c r="BC12" s="291">
        <f>BC13+BC14+BC15+BC16+BC17+BC18+BC19+BC22+BC23+BC27+BC28+BC34+BC35+BC39+BC43+BC60+BC40</f>
        <v>62145.823530000009</v>
      </c>
      <c r="BD12" s="291">
        <f>BD13+BD14+BD15+BD16+BD17+BD18+BD19+BD22+BD23+BD27+BD28+BD34+BD35+BD39+BD43+BD60+BD40</f>
        <v>44251.124940000002</v>
      </c>
      <c r="BE12" s="343">
        <f t="shared" ref="BE12:BE74" si="15">IF(AW12=0,1,BC12/AW12)</f>
        <v>0.77910809766247191</v>
      </c>
      <c r="BF12" s="343">
        <f t="shared" ref="BF12:BF74" si="16">IF(AX12=0,1,BD12/AX12)</f>
        <v>0.72615401209522745</v>
      </c>
      <c r="BG12" s="274">
        <f>BG13+BG16+BG17+BG18+BG19+BG22+BG23+BG27+BG28+BG34+BG35+BG39+BG43+BG60+BG40</f>
        <v>0</v>
      </c>
      <c r="BH12" s="274">
        <f>BH13+BH16+BH17+BH22+BH23+BH27+BH28+BH34+BH35+BH39+BH43+BH60+BH40</f>
        <v>0</v>
      </c>
      <c r="BI12" s="274">
        <f>BI13+BI16+BI17+BI18+BI19+BI22+BI23+BI27+BI28+BI34+BI35+BI39+BI43+BI60+BI40</f>
        <v>0</v>
      </c>
      <c r="BJ12" s="274">
        <f>BJ13+BJ16+BJ17+BJ22+BJ23+BJ27+BJ28+BJ34+BJ35+BJ39+BJ43+BJ60+BJ40</f>
        <v>0</v>
      </c>
      <c r="BK12" s="310">
        <f>BK13+BK14+BK15+BK16+BK17+BK18+BK19+BK22+BK23+BK27+BK28+BK34+BK35+BK39+BK43+BK60+BK40</f>
        <v>169891.3879</v>
      </c>
      <c r="BL12" s="310">
        <f>BL13+BL14+BL15+BL16+BL17+BL18+BL19+BL22+BL23+BL27+BL28+BL34+BL35+BL39+BL43+BL60+BL40</f>
        <v>134561.50658000002</v>
      </c>
      <c r="BM12" s="343">
        <f t="shared" si="5"/>
        <v>1</v>
      </c>
      <c r="BN12" s="343">
        <f t="shared" si="6"/>
        <v>1</v>
      </c>
      <c r="BO12" s="343">
        <f t="shared" si="7"/>
        <v>1.3139933633633913</v>
      </c>
      <c r="BP12" s="343">
        <f t="shared" si="8"/>
        <v>1.4185623533470388</v>
      </c>
      <c r="BQ12" s="343">
        <f t="shared" ref="BQ12:BQ14" si="17">IF($BA12=0,1,AY12/$BA12)</f>
        <v>0.88608379659955694</v>
      </c>
      <c r="BR12" s="344">
        <f t="shared" ref="BR12:BR14" si="18">IF($BB12=0,1,AZ12/$BB12)</f>
        <v>0.85660976106470099</v>
      </c>
    </row>
    <row r="13" spans="1:70" s="397" customFormat="1" ht="14.25" customHeight="1">
      <c r="A13" s="474" t="s">
        <v>225</v>
      </c>
      <c r="B13" s="475"/>
      <c r="C13" s="292">
        <v>51655.915939999999</v>
      </c>
      <c r="D13" s="292">
        <v>44419.344879999997</v>
      </c>
      <c r="E13" s="292">
        <v>73867.628859999997</v>
      </c>
      <c r="F13" s="292">
        <v>65624.665420000005</v>
      </c>
      <c r="G13" s="293">
        <v>78202.239170000001</v>
      </c>
      <c r="H13" s="293">
        <v>68538.462109999993</v>
      </c>
      <c r="I13" s="292">
        <v>73867.628859999997</v>
      </c>
      <c r="J13" s="292">
        <v>65624.665420000005</v>
      </c>
      <c r="K13" s="296"/>
      <c r="L13" s="296"/>
      <c r="M13" s="296"/>
      <c r="N13" s="296"/>
      <c r="O13" s="296"/>
      <c r="P13" s="296"/>
      <c r="Q13" s="296"/>
      <c r="R13" s="296"/>
      <c r="S13" s="296"/>
      <c r="T13" s="296"/>
      <c r="U13" s="296"/>
      <c r="V13" s="296"/>
      <c r="W13" s="296"/>
      <c r="X13" s="296"/>
      <c r="Y13" s="296"/>
      <c r="Z13" s="296"/>
      <c r="AA13" s="296"/>
      <c r="AB13" s="296"/>
      <c r="AC13" s="296"/>
      <c r="AD13" s="296"/>
      <c r="AE13" s="296"/>
      <c r="AF13" s="296"/>
      <c r="AG13" s="296"/>
      <c r="AH13" s="296"/>
      <c r="AI13" s="296"/>
      <c r="AJ13" s="296"/>
      <c r="AK13" s="296"/>
      <c r="AL13" s="296"/>
      <c r="AM13" s="296"/>
      <c r="AN13" s="296"/>
      <c r="AO13" s="296"/>
      <c r="AP13" s="296"/>
      <c r="AQ13" s="296"/>
      <c r="AR13" s="296"/>
      <c r="AS13" s="296"/>
      <c r="AT13" s="296"/>
      <c r="AU13" s="296"/>
      <c r="AV13" s="296"/>
      <c r="AW13" s="293">
        <v>51630.970909999996</v>
      </c>
      <c r="AX13" s="293">
        <v>46277.753629999999</v>
      </c>
      <c r="AY13" s="367">
        <v>95069</v>
      </c>
      <c r="AZ13" s="368">
        <v>85291</v>
      </c>
      <c r="BA13" s="293">
        <v>105349</v>
      </c>
      <c r="BB13" s="293">
        <v>95571</v>
      </c>
      <c r="BC13" s="293">
        <v>33612.256739999997</v>
      </c>
      <c r="BD13" s="293">
        <v>28835.497060000002</v>
      </c>
      <c r="BE13" s="343">
        <f t="shared" si="15"/>
        <v>0.65100958102435957</v>
      </c>
      <c r="BF13" s="343">
        <f t="shared" si="16"/>
        <v>0.62309630001805261</v>
      </c>
      <c r="BG13" s="296">
        <f>'бюджет округа (района)'!BH11+'бюджеты поселений'!BH11</f>
        <v>0</v>
      </c>
      <c r="BH13" s="296">
        <f>'бюджет округа (района)'!BH11</f>
        <v>0</v>
      </c>
      <c r="BI13" s="296">
        <f>'бюджет округа (района)'!BI11+'бюджеты поселений'!BI11</f>
        <v>0</v>
      </c>
      <c r="BJ13" s="296">
        <f>'бюджет округа (района)'!BI11</f>
        <v>0</v>
      </c>
      <c r="BK13" s="296">
        <f>BA13</f>
        <v>105349</v>
      </c>
      <c r="BL13" s="296">
        <f>BB13</f>
        <v>95571</v>
      </c>
      <c r="BM13" s="343">
        <f t="shared" si="5"/>
        <v>1</v>
      </c>
      <c r="BN13" s="343">
        <f t="shared" si="6"/>
        <v>1</v>
      </c>
      <c r="BO13" s="343">
        <f t="shared" si="7"/>
        <v>1.347135339321768</v>
      </c>
      <c r="BP13" s="343">
        <f t="shared" si="8"/>
        <v>1.3944141297861987</v>
      </c>
      <c r="BQ13" s="343">
        <f t="shared" si="17"/>
        <v>0.902419576835091</v>
      </c>
      <c r="BR13" s="344">
        <f t="shared" si="18"/>
        <v>0.89243598999696561</v>
      </c>
    </row>
    <row r="14" spans="1:70" s="347" customFormat="1" ht="43.5" customHeight="1">
      <c r="A14" s="294" t="s">
        <v>380</v>
      </c>
      <c r="B14" s="295">
        <f>'бюджет округа (района)'!B12</f>
        <v>0</v>
      </c>
      <c r="C14" s="296">
        <v>0</v>
      </c>
      <c r="D14" s="296">
        <v>0</v>
      </c>
      <c r="E14" s="296">
        <v>0</v>
      </c>
      <c r="F14" s="296">
        <v>0</v>
      </c>
      <c r="G14" s="296">
        <v>0</v>
      </c>
      <c r="H14" s="296">
        <v>0</v>
      </c>
      <c r="I14" s="296">
        <v>0</v>
      </c>
      <c r="J14" s="296">
        <v>0</v>
      </c>
      <c r="K14" s="296"/>
      <c r="L14" s="296"/>
      <c r="M14" s="296"/>
      <c r="N14" s="296"/>
      <c r="O14" s="296"/>
      <c r="P14" s="296"/>
      <c r="Q14" s="296"/>
      <c r="R14" s="296"/>
      <c r="S14" s="296"/>
      <c r="T14" s="296"/>
      <c r="U14" s="296"/>
      <c r="V14" s="296"/>
      <c r="W14" s="296"/>
      <c r="X14" s="296"/>
      <c r="Y14" s="296"/>
      <c r="Z14" s="296"/>
      <c r="AA14" s="296"/>
      <c r="AB14" s="296"/>
      <c r="AC14" s="296"/>
      <c r="AD14" s="296"/>
      <c r="AE14" s="296"/>
      <c r="AF14" s="296"/>
      <c r="AG14" s="296"/>
      <c r="AH14" s="296"/>
      <c r="AI14" s="296"/>
      <c r="AJ14" s="296"/>
      <c r="AK14" s="296"/>
      <c r="AL14" s="296"/>
      <c r="AM14" s="296"/>
      <c r="AN14" s="296"/>
      <c r="AO14" s="296"/>
      <c r="AP14" s="296"/>
      <c r="AQ14" s="296"/>
      <c r="AR14" s="296"/>
      <c r="AS14" s="296"/>
      <c r="AT14" s="296"/>
      <c r="AU14" s="296"/>
      <c r="AV14" s="296"/>
      <c r="AW14" s="312">
        <v>0</v>
      </c>
      <c r="AX14" s="312">
        <v>0</v>
      </c>
      <c r="AY14" s="296">
        <v>0</v>
      </c>
      <c r="AZ14" s="296">
        <v>0</v>
      </c>
      <c r="BA14" s="293">
        <v>0</v>
      </c>
      <c r="BB14" s="293">
        <v>0</v>
      </c>
      <c r="BC14" s="293">
        <v>0.53400000000000003</v>
      </c>
      <c r="BD14" s="293">
        <v>0</v>
      </c>
      <c r="BE14" s="343">
        <f t="shared" si="15"/>
        <v>1</v>
      </c>
      <c r="BF14" s="343">
        <f t="shared" si="16"/>
        <v>1</v>
      </c>
      <c r="BG14" s="398">
        <f>BG13*$B$14/(43+$B$14)</f>
        <v>0</v>
      </c>
      <c r="BH14" s="312">
        <f>BG14</f>
        <v>0</v>
      </c>
      <c r="BI14" s="398">
        <f>BI13*$B$14/(43+$B$14)</f>
        <v>0</v>
      </c>
      <c r="BJ14" s="312">
        <f>BI14</f>
        <v>0</v>
      </c>
      <c r="BK14" s="296">
        <f t="shared" ref="BK14:BL14" si="19">AY14</f>
        <v>0</v>
      </c>
      <c r="BL14" s="296">
        <f t="shared" si="19"/>
        <v>0</v>
      </c>
      <c r="BM14" s="343">
        <f t="shared" si="5"/>
        <v>1</v>
      </c>
      <c r="BN14" s="343">
        <f t="shared" si="6"/>
        <v>1</v>
      </c>
      <c r="BO14" s="343">
        <f t="shared" si="7"/>
        <v>1</v>
      </c>
      <c r="BP14" s="343">
        <f t="shared" si="8"/>
        <v>1</v>
      </c>
      <c r="BQ14" s="343">
        <f t="shared" si="17"/>
        <v>1</v>
      </c>
      <c r="BR14" s="344">
        <f t="shared" si="18"/>
        <v>1</v>
      </c>
    </row>
    <row r="15" spans="1:70" s="399" customFormat="1" ht="28.5" customHeight="1">
      <c r="A15" s="294" t="s">
        <v>232</v>
      </c>
      <c r="B15" s="297"/>
      <c r="C15" s="296">
        <v>0</v>
      </c>
      <c r="D15" s="296">
        <v>0</v>
      </c>
      <c r="E15" s="296">
        <v>0</v>
      </c>
      <c r="F15" s="296">
        <v>0</v>
      </c>
      <c r="G15" s="293">
        <v>1234.82709</v>
      </c>
      <c r="H15" s="293">
        <v>1234.82709</v>
      </c>
      <c r="I15" s="296">
        <v>0</v>
      </c>
      <c r="J15" s="296">
        <v>0</v>
      </c>
      <c r="K15" s="296">
        <v>0</v>
      </c>
      <c r="L15" s="296">
        <v>0</v>
      </c>
      <c r="M15" s="296">
        <v>0</v>
      </c>
      <c r="N15" s="296">
        <v>0</v>
      </c>
      <c r="O15" s="296">
        <v>0</v>
      </c>
      <c r="P15" s="296">
        <v>0</v>
      </c>
      <c r="Q15" s="296">
        <v>0</v>
      </c>
      <c r="R15" s="296">
        <v>0</v>
      </c>
      <c r="S15" s="296">
        <v>0</v>
      </c>
      <c r="T15" s="296">
        <v>0</v>
      </c>
      <c r="U15" s="296">
        <v>0</v>
      </c>
      <c r="V15" s="296">
        <v>0</v>
      </c>
      <c r="W15" s="296">
        <v>0</v>
      </c>
      <c r="X15" s="296">
        <v>0</v>
      </c>
      <c r="Y15" s="296">
        <v>0</v>
      </c>
      <c r="Z15" s="296">
        <v>0</v>
      </c>
      <c r="AA15" s="296">
        <v>0</v>
      </c>
      <c r="AB15" s="296">
        <v>0</v>
      </c>
      <c r="AC15" s="296">
        <v>0</v>
      </c>
      <c r="AD15" s="296">
        <v>0</v>
      </c>
      <c r="AE15" s="296">
        <v>0</v>
      </c>
      <c r="AF15" s="296">
        <v>0</v>
      </c>
      <c r="AG15" s="296">
        <v>0</v>
      </c>
      <c r="AH15" s="296">
        <v>0</v>
      </c>
      <c r="AI15" s="296">
        <v>0</v>
      </c>
      <c r="AJ15" s="296">
        <v>0</v>
      </c>
      <c r="AK15" s="296">
        <v>0</v>
      </c>
      <c r="AL15" s="296">
        <v>0</v>
      </c>
      <c r="AM15" s="296">
        <v>0</v>
      </c>
      <c r="AN15" s="296">
        <v>0</v>
      </c>
      <c r="AO15" s="296">
        <v>0</v>
      </c>
      <c r="AP15" s="296">
        <v>0</v>
      </c>
      <c r="AQ15" s="296">
        <v>0</v>
      </c>
      <c r="AR15" s="296">
        <v>0</v>
      </c>
      <c r="AS15" s="296">
        <v>0</v>
      </c>
      <c r="AT15" s="296">
        <v>0</v>
      </c>
      <c r="AU15" s="296">
        <v>0</v>
      </c>
      <c r="AV15" s="296">
        <v>0</v>
      </c>
      <c r="AW15" s="293">
        <v>966.53237000000001</v>
      </c>
      <c r="AX15" s="293">
        <v>966.53237000000001</v>
      </c>
      <c r="AY15" s="296">
        <v>1500.7</v>
      </c>
      <c r="AZ15" s="296">
        <v>1500.7</v>
      </c>
      <c r="BA15" s="293">
        <v>1800.7</v>
      </c>
      <c r="BB15" s="293">
        <v>1800.7</v>
      </c>
      <c r="BC15" s="293">
        <v>1117.8349900000001</v>
      </c>
      <c r="BD15" s="293">
        <v>1117.8349900000001</v>
      </c>
      <c r="BE15" s="343">
        <f>IF(AW15=0,1,BC15/AW15)</f>
        <v>1.1565416996846158</v>
      </c>
      <c r="BF15" s="343">
        <f t="shared" si="16"/>
        <v>1.1565416996846158</v>
      </c>
      <c r="BG15" s="398"/>
      <c r="BH15" s="312"/>
      <c r="BI15" s="398"/>
      <c r="BJ15" s="312"/>
      <c r="BK15" s="296">
        <f>BA15</f>
        <v>1800.7</v>
      </c>
      <c r="BL15" s="296">
        <f>BB15</f>
        <v>1800.7</v>
      </c>
      <c r="BM15" s="343">
        <f t="shared" si="5"/>
        <v>1</v>
      </c>
      <c r="BN15" s="343">
        <f t="shared" si="6"/>
        <v>1</v>
      </c>
      <c r="BO15" s="343">
        <f t="shared" si="7"/>
        <v>1.458260848488512</v>
      </c>
      <c r="BP15" s="343">
        <f t="shared" si="8"/>
        <v>1.458260848488512</v>
      </c>
      <c r="BQ15" s="343">
        <f t="shared" ref="BQ15:BQ77" si="20">IF($BA15=0,1,AY15/$BA15)</f>
        <v>0.83339812295218529</v>
      </c>
      <c r="BR15" s="344">
        <f t="shared" ref="BR15:BR77" si="21">IF($BB15=0,1,AZ15/$BB15)</f>
        <v>0.83339812295218529</v>
      </c>
    </row>
    <row r="16" spans="1:70" s="397" customFormat="1" ht="14.25" customHeight="1">
      <c r="A16" s="474" t="s">
        <v>226</v>
      </c>
      <c r="B16" s="475"/>
      <c r="C16" s="292">
        <v>4779.5367699999997</v>
      </c>
      <c r="D16" s="292">
        <v>4779.5367699999997</v>
      </c>
      <c r="E16" s="292">
        <v>1484.3410899999999</v>
      </c>
      <c r="F16" s="292">
        <v>1484.3410899999999</v>
      </c>
      <c r="G16" s="293">
        <v>-103.62745</v>
      </c>
      <c r="H16" s="293">
        <v>-103.62745</v>
      </c>
      <c r="I16" s="292">
        <v>1484.3410899999999</v>
      </c>
      <c r="J16" s="292">
        <v>1484.3410899999999</v>
      </c>
      <c r="K16" s="296"/>
      <c r="L16" s="296"/>
      <c r="M16" s="296"/>
      <c r="N16" s="296"/>
      <c r="O16" s="296"/>
      <c r="P16" s="296"/>
      <c r="Q16" s="296"/>
      <c r="R16" s="296"/>
      <c r="S16" s="296"/>
      <c r="T16" s="296"/>
      <c r="U16" s="296"/>
      <c r="V16" s="296"/>
      <c r="W16" s="296"/>
      <c r="X16" s="296"/>
      <c r="Y16" s="296"/>
      <c r="Z16" s="296"/>
      <c r="AA16" s="296"/>
      <c r="AB16" s="296"/>
      <c r="AC16" s="296"/>
      <c r="AD16" s="296"/>
      <c r="AE16" s="296"/>
      <c r="AF16" s="296"/>
      <c r="AG16" s="296"/>
      <c r="AH16" s="296"/>
      <c r="AI16" s="296"/>
      <c r="AJ16" s="296"/>
      <c r="AK16" s="296"/>
      <c r="AL16" s="296"/>
      <c r="AM16" s="296"/>
      <c r="AN16" s="296"/>
      <c r="AO16" s="296"/>
      <c r="AP16" s="296"/>
      <c r="AQ16" s="296"/>
      <c r="AR16" s="296"/>
      <c r="AS16" s="296"/>
      <c r="AT16" s="296"/>
      <c r="AU16" s="296"/>
      <c r="AV16" s="296"/>
      <c r="AW16" s="293">
        <v>-162.67952</v>
      </c>
      <c r="AX16" s="293">
        <v>-162.67952</v>
      </c>
      <c r="AY16" s="367">
        <v>0</v>
      </c>
      <c r="AZ16" s="296">
        <v>0</v>
      </c>
      <c r="BA16" s="293">
        <v>0</v>
      </c>
      <c r="BB16" s="293">
        <v>0</v>
      </c>
      <c r="BC16" s="293">
        <v>16.902470000000001</v>
      </c>
      <c r="BD16" s="293">
        <v>16.902470000000001</v>
      </c>
      <c r="BE16" s="343">
        <f t="shared" si="15"/>
        <v>-0.10390041721293498</v>
      </c>
      <c r="BF16" s="343">
        <f t="shared" si="16"/>
        <v>-0.10390041721293498</v>
      </c>
      <c r="BG16" s="296">
        <f>'бюджет округа (района)'!BH13+'бюджеты поселений'!BH13</f>
        <v>0</v>
      </c>
      <c r="BH16" s="296">
        <f>'бюджет округа (района)'!BH13</f>
        <v>0</v>
      </c>
      <c r="BI16" s="296">
        <f>'бюджет округа (района)'!BI13+'бюджеты поселений'!BI13</f>
        <v>0</v>
      </c>
      <c r="BJ16" s="296">
        <f>'бюджет округа (района)'!BI13</f>
        <v>0</v>
      </c>
      <c r="BK16" s="296">
        <f t="shared" ref="BK16:BK62" si="22">AY16</f>
        <v>0</v>
      </c>
      <c r="BL16" s="296">
        <f t="shared" ref="BL16:BL62" si="23">AZ16</f>
        <v>0</v>
      </c>
      <c r="BM16" s="343">
        <f t="shared" si="5"/>
        <v>1</v>
      </c>
      <c r="BN16" s="343">
        <f t="shared" si="6"/>
        <v>1</v>
      </c>
      <c r="BO16" s="343">
        <f t="shared" si="7"/>
        <v>0</v>
      </c>
      <c r="BP16" s="343">
        <f t="shared" si="8"/>
        <v>0</v>
      </c>
      <c r="BQ16" s="343">
        <f t="shared" si="20"/>
        <v>1</v>
      </c>
      <c r="BR16" s="344">
        <f t="shared" si="21"/>
        <v>1</v>
      </c>
    </row>
    <row r="17" spans="1:70" s="397" customFormat="1" ht="14.25" customHeight="1">
      <c r="A17" s="474" t="s">
        <v>227</v>
      </c>
      <c r="B17" s="475"/>
      <c r="C17" s="292">
        <v>-6.1399999999999996E-3</v>
      </c>
      <c r="D17" s="292">
        <v>-4.3E-3</v>
      </c>
      <c r="E17" s="292">
        <v>-457.45643000000001</v>
      </c>
      <c r="F17" s="292">
        <v>-320.21949999999998</v>
      </c>
      <c r="G17" s="293">
        <v>1.03488</v>
      </c>
      <c r="H17" s="293">
        <v>0.72372999999999998</v>
      </c>
      <c r="I17" s="292">
        <v>-457.45643000000001</v>
      </c>
      <c r="J17" s="292">
        <v>-320.21949999999998</v>
      </c>
      <c r="K17" s="296"/>
      <c r="L17" s="296"/>
      <c r="M17" s="296"/>
      <c r="N17" s="296"/>
      <c r="O17" s="296"/>
      <c r="P17" s="296"/>
      <c r="Q17" s="296"/>
      <c r="R17" s="296"/>
      <c r="S17" s="296"/>
      <c r="T17" s="296"/>
      <c r="U17" s="296"/>
      <c r="V17" s="296"/>
      <c r="W17" s="296"/>
      <c r="X17" s="296"/>
      <c r="Y17" s="296"/>
      <c r="Z17" s="296"/>
      <c r="AA17" s="296"/>
      <c r="AB17" s="296"/>
      <c r="AC17" s="296"/>
      <c r="AD17" s="296"/>
      <c r="AE17" s="296"/>
      <c r="AF17" s="296"/>
      <c r="AG17" s="296"/>
      <c r="AH17" s="296"/>
      <c r="AI17" s="296"/>
      <c r="AJ17" s="296"/>
      <c r="AK17" s="296"/>
      <c r="AL17" s="296"/>
      <c r="AM17" s="296"/>
      <c r="AN17" s="296"/>
      <c r="AO17" s="296"/>
      <c r="AP17" s="296"/>
      <c r="AQ17" s="296"/>
      <c r="AR17" s="296"/>
      <c r="AS17" s="296"/>
      <c r="AT17" s="296"/>
      <c r="AU17" s="296"/>
      <c r="AV17" s="296"/>
      <c r="AW17" s="296">
        <v>0</v>
      </c>
      <c r="AX17" s="296">
        <v>0</v>
      </c>
      <c r="AY17" s="367">
        <v>0</v>
      </c>
      <c r="AZ17" s="296">
        <v>0</v>
      </c>
      <c r="BA17" s="293">
        <v>0</v>
      </c>
      <c r="BB17" s="293">
        <v>0</v>
      </c>
      <c r="BC17" s="293">
        <v>1.81E-3</v>
      </c>
      <c r="BD17" s="293">
        <v>1.2700000000000001E-3</v>
      </c>
      <c r="BE17" s="343">
        <f t="shared" si="15"/>
        <v>1</v>
      </c>
      <c r="BF17" s="343">
        <f t="shared" si="16"/>
        <v>1</v>
      </c>
      <c r="BG17" s="296">
        <f>'бюджет округа (района)'!BH14+'бюджеты поселений'!BH14</f>
        <v>0</v>
      </c>
      <c r="BH17" s="296">
        <f>'бюджет округа (района)'!BH14</f>
        <v>0</v>
      </c>
      <c r="BI17" s="296">
        <f>'бюджет округа (района)'!BI14+'бюджеты поселений'!BI14</f>
        <v>0</v>
      </c>
      <c r="BJ17" s="296">
        <f>'бюджет округа (района)'!BI14</f>
        <v>0</v>
      </c>
      <c r="BK17" s="296">
        <f t="shared" si="22"/>
        <v>0</v>
      </c>
      <c r="BL17" s="296">
        <f t="shared" si="23"/>
        <v>0</v>
      </c>
      <c r="BM17" s="343">
        <f t="shared" si="5"/>
        <v>1</v>
      </c>
      <c r="BN17" s="343">
        <f t="shared" si="6"/>
        <v>1</v>
      </c>
      <c r="BO17" s="343">
        <f t="shared" si="7"/>
        <v>0</v>
      </c>
      <c r="BP17" s="343">
        <f t="shared" si="8"/>
        <v>0</v>
      </c>
      <c r="BQ17" s="343">
        <f t="shared" si="20"/>
        <v>1</v>
      </c>
      <c r="BR17" s="344">
        <f t="shared" si="21"/>
        <v>1</v>
      </c>
    </row>
    <row r="18" spans="1:70" s="397" customFormat="1" ht="14.25" customHeight="1">
      <c r="A18" s="474" t="s">
        <v>228</v>
      </c>
      <c r="B18" s="475"/>
      <c r="C18" s="292">
        <f>747.22542-0.05892</f>
        <v>747.16650000000004</v>
      </c>
      <c r="D18" s="292">
        <v>0</v>
      </c>
      <c r="E18" s="292">
        <v>770.83753999999999</v>
      </c>
      <c r="F18" s="292">
        <v>0</v>
      </c>
      <c r="G18" s="293">
        <v>853.76505999999995</v>
      </c>
      <c r="H18" s="293">
        <v>0</v>
      </c>
      <c r="I18" s="292">
        <v>770.83753999999999</v>
      </c>
      <c r="J18" s="292">
        <v>0</v>
      </c>
      <c r="K18" s="296"/>
      <c r="L18" s="296"/>
      <c r="M18" s="296"/>
      <c r="N18" s="296"/>
      <c r="O18" s="296"/>
      <c r="P18" s="296"/>
      <c r="Q18" s="296"/>
      <c r="R18" s="296"/>
      <c r="S18" s="296"/>
      <c r="T18" s="296"/>
      <c r="U18" s="296"/>
      <c r="V18" s="296"/>
      <c r="W18" s="296"/>
      <c r="X18" s="296"/>
      <c r="Y18" s="296"/>
      <c r="Z18" s="296"/>
      <c r="AA18" s="296"/>
      <c r="AB18" s="296"/>
      <c r="AC18" s="296"/>
      <c r="AD18" s="296"/>
      <c r="AE18" s="296"/>
      <c r="AF18" s="296"/>
      <c r="AG18" s="296"/>
      <c r="AH18" s="296"/>
      <c r="AI18" s="296"/>
      <c r="AJ18" s="296"/>
      <c r="AK18" s="296"/>
      <c r="AL18" s="296"/>
      <c r="AM18" s="296"/>
      <c r="AN18" s="296"/>
      <c r="AO18" s="296"/>
      <c r="AP18" s="296"/>
      <c r="AQ18" s="296"/>
      <c r="AR18" s="296"/>
      <c r="AS18" s="296"/>
      <c r="AT18" s="296"/>
      <c r="AU18" s="296"/>
      <c r="AV18" s="296"/>
      <c r="AW18" s="293">
        <v>153.27878999999999</v>
      </c>
      <c r="AX18" s="293">
        <v>0</v>
      </c>
      <c r="AY18" s="367">
        <v>920</v>
      </c>
      <c r="AZ18" s="292">
        <v>0</v>
      </c>
      <c r="BA18" s="293">
        <v>920</v>
      </c>
      <c r="BB18" s="293">
        <v>0</v>
      </c>
      <c r="BC18" s="293">
        <v>78.0077</v>
      </c>
      <c r="BD18" s="293">
        <v>0</v>
      </c>
      <c r="BE18" s="343">
        <f t="shared" si="15"/>
        <v>0.50892690371577176</v>
      </c>
      <c r="BF18" s="343">
        <f t="shared" si="16"/>
        <v>1</v>
      </c>
      <c r="BG18" s="296">
        <f>'бюджеты поселений'!BH15</f>
        <v>0</v>
      </c>
      <c r="BH18" s="296" t="s">
        <v>34</v>
      </c>
      <c r="BI18" s="296">
        <f>'бюджеты поселений'!BI15</f>
        <v>0</v>
      </c>
      <c r="BJ18" s="296" t="s">
        <v>34</v>
      </c>
      <c r="BK18" s="296">
        <f t="shared" si="22"/>
        <v>920</v>
      </c>
      <c r="BL18" s="296">
        <f t="shared" si="23"/>
        <v>0</v>
      </c>
      <c r="BM18" s="343">
        <f t="shared" si="5"/>
        <v>1</v>
      </c>
      <c r="BN18" s="343">
        <f t="shared" si="6"/>
        <v>1</v>
      </c>
      <c r="BO18" s="343">
        <f t="shared" si="7"/>
        <v>1.0775798203782199</v>
      </c>
      <c r="BP18" s="343">
        <f t="shared" si="8"/>
        <v>1</v>
      </c>
      <c r="BQ18" s="343">
        <f t="shared" si="20"/>
        <v>1</v>
      </c>
      <c r="BR18" s="344">
        <f t="shared" si="21"/>
        <v>1</v>
      </c>
    </row>
    <row r="19" spans="1:70" s="397" customFormat="1" ht="14.25" customHeight="1">
      <c r="A19" s="474" t="s">
        <v>229</v>
      </c>
      <c r="B19" s="475"/>
      <c r="C19" s="292">
        <v>3482.7605699999999</v>
      </c>
      <c r="D19" s="292">
        <v>0</v>
      </c>
      <c r="E19" s="292">
        <v>2433.2849900000001</v>
      </c>
      <c r="F19" s="292">
        <v>0</v>
      </c>
      <c r="G19" s="293">
        <v>2538.2216899999999</v>
      </c>
      <c r="H19" s="293">
        <v>0</v>
      </c>
      <c r="I19" s="292">
        <v>2433.2849900000001</v>
      </c>
      <c r="J19" s="292">
        <v>0</v>
      </c>
      <c r="K19" s="296"/>
      <c r="L19" s="296"/>
      <c r="M19" s="296"/>
      <c r="N19" s="296"/>
      <c r="O19" s="296"/>
      <c r="P19" s="296"/>
      <c r="Q19" s="296"/>
      <c r="R19" s="296"/>
      <c r="S19" s="296"/>
      <c r="T19" s="296"/>
      <c r="U19" s="296"/>
      <c r="V19" s="296"/>
      <c r="W19" s="296"/>
      <c r="X19" s="296"/>
      <c r="Y19" s="296"/>
      <c r="Z19" s="296"/>
      <c r="AA19" s="296"/>
      <c r="AB19" s="296"/>
      <c r="AC19" s="296"/>
      <c r="AD19" s="296"/>
      <c r="AE19" s="296"/>
      <c r="AF19" s="296"/>
      <c r="AG19" s="296"/>
      <c r="AH19" s="296"/>
      <c r="AI19" s="296"/>
      <c r="AJ19" s="296"/>
      <c r="AK19" s="296"/>
      <c r="AL19" s="296"/>
      <c r="AM19" s="296"/>
      <c r="AN19" s="296"/>
      <c r="AO19" s="296"/>
      <c r="AP19" s="296"/>
      <c r="AQ19" s="296"/>
      <c r="AR19" s="296"/>
      <c r="AS19" s="296"/>
      <c r="AT19" s="296"/>
      <c r="AU19" s="296"/>
      <c r="AV19" s="296"/>
      <c r="AW19" s="293">
        <v>1084.1585299999999</v>
      </c>
      <c r="AX19" s="293">
        <v>0</v>
      </c>
      <c r="AY19" s="367">
        <v>3228</v>
      </c>
      <c r="AZ19" s="296">
        <v>0</v>
      </c>
      <c r="BA19" s="293">
        <v>3256</v>
      </c>
      <c r="BB19" s="293">
        <v>0</v>
      </c>
      <c r="BC19" s="293">
        <v>1521.21082</v>
      </c>
      <c r="BD19" s="293">
        <v>0</v>
      </c>
      <c r="BE19" s="343">
        <f t="shared" si="15"/>
        <v>1.4031258140818208</v>
      </c>
      <c r="BF19" s="343">
        <f t="shared" si="16"/>
        <v>1</v>
      </c>
      <c r="BG19" s="296">
        <f>'бюджеты поселений'!BH16</f>
        <v>0</v>
      </c>
      <c r="BH19" s="296" t="s">
        <v>34</v>
      </c>
      <c r="BI19" s="296">
        <f>'бюджеты поселений'!BI16</f>
        <v>0</v>
      </c>
      <c r="BJ19" s="296" t="s">
        <v>34</v>
      </c>
      <c r="BK19" s="296">
        <f>BA19</f>
        <v>3256</v>
      </c>
      <c r="BL19" s="296">
        <f>BB19</f>
        <v>0</v>
      </c>
      <c r="BM19" s="343">
        <f t="shared" si="5"/>
        <v>1</v>
      </c>
      <c r="BN19" s="343">
        <f t="shared" si="6"/>
        <v>1</v>
      </c>
      <c r="BO19" s="343">
        <f t="shared" si="7"/>
        <v>1.2827878718505474</v>
      </c>
      <c r="BP19" s="343">
        <f t="shared" si="8"/>
        <v>1</v>
      </c>
      <c r="BQ19" s="343">
        <f t="shared" si="20"/>
        <v>0.99140049140049136</v>
      </c>
      <c r="BR19" s="344">
        <f t="shared" si="21"/>
        <v>1</v>
      </c>
    </row>
    <row r="20" spans="1:70" s="347" customFormat="1" ht="14.25" customHeight="1">
      <c r="A20" s="298" t="s">
        <v>192</v>
      </c>
      <c r="B20" s="299"/>
      <c r="C20" s="296">
        <v>3033.7092600000001</v>
      </c>
      <c r="D20" s="296">
        <v>0</v>
      </c>
      <c r="E20" s="292">
        <v>2017.9059299999999</v>
      </c>
      <c r="F20" s="292">
        <v>0</v>
      </c>
      <c r="G20" s="293">
        <v>2042.2988600000001</v>
      </c>
      <c r="H20" s="293">
        <v>0</v>
      </c>
      <c r="I20" s="292">
        <v>2017.9059299999999</v>
      </c>
      <c r="J20" s="292">
        <v>0</v>
      </c>
      <c r="K20" s="296"/>
      <c r="L20" s="296"/>
      <c r="M20" s="296"/>
      <c r="N20" s="296"/>
      <c r="O20" s="296"/>
      <c r="P20" s="296"/>
      <c r="Q20" s="296"/>
      <c r="R20" s="296"/>
      <c r="S20" s="296"/>
      <c r="T20" s="296"/>
      <c r="U20" s="296"/>
      <c r="V20" s="296"/>
      <c r="W20" s="296"/>
      <c r="X20" s="296"/>
      <c r="Y20" s="296"/>
      <c r="Z20" s="296"/>
      <c r="AA20" s="296"/>
      <c r="AB20" s="296"/>
      <c r="AC20" s="296"/>
      <c r="AD20" s="296"/>
      <c r="AE20" s="296"/>
      <c r="AF20" s="296"/>
      <c r="AG20" s="296"/>
      <c r="AH20" s="296"/>
      <c r="AI20" s="296"/>
      <c r="AJ20" s="296"/>
      <c r="AK20" s="296"/>
      <c r="AL20" s="296"/>
      <c r="AM20" s="296"/>
      <c r="AN20" s="296"/>
      <c r="AO20" s="296"/>
      <c r="AP20" s="296"/>
      <c r="AQ20" s="296"/>
      <c r="AR20" s="296"/>
      <c r="AS20" s="296"/>
      <c r="AT20" s="296"/>
      <c r="AU20" s="296"/>
      <c r="AV20" s="296"/>
      <c r="AW20" s="293">
        <v>1048.2125900000001</v>
      </c>
      <c r="AX20" s="293">
        <v>0</v>
      </c>
      <c r="AY20" s="296">
        <v>2617</v>
      </c>
      <c r="AZ20" s="296">
        <v>0</v>
      </c>
      <c r="BA20" s="293">
        <v>2645</v>
      </c>
      <c r="BB20" s="293">
        <v>0</v>
      </c>
      <c r="BC20" s="293">
        <v>1480.9495199999999</v>
      </c>
      <c r="BD20" s="293">
        <v>0</v>
      </c>
      <c r="BE20" s="343">
        <f t="shared" si="15"/>
        <v>1.4128331734691335</v>
      </c>
      <c r="BF20" s="343">
        <f t="shared" si="16"/>
        <v>1</v>
      </c>
      <c r="BG20" s="312"/>
      <c r="BH20" s="312"/>
      <c r="BI20" s="312"/>
      <c r="BJ20" s="312"/>
      <c r="BK20" s="296">
        <f>BA20</f>
        <v>2645</v>
      </c>
      <c r="BL20" s="296">
        <f>BB20</f>
        <v>0</v>
      </c>
      <c r="BM20" s="343">
        <f t="shared" si="5"/>
        <v>1</v>
      </c>
      <c r="BN20" s="343">
        <f t="shared" si="6"/>
        <v>1</v>
      </c>
      <c r="BO20" s="343">
        <f t="shared" si="7"/>
        <v>1.2951091790747999</v>
      </c>
      <c r="BP20" s="343">
        <f t="shared" si="8"/>
        <v>1</v>
      </c>
      <c r="BQ20" s="343">
        <f t="shared" si="20"/>
        <v>0.98941398865784502</v>
      </c>
      <c r="BR20" s="344">
        <f t="shared" si="21"/>
        <v>1</v>
      </c>
    </row>
    <row r="21" spans="1:70" s="347" customFormat="1" ht="14.25" customHeight="1">
      <c r="A21" s="298" t="s">
        <v>191</v>
      </c>
      <c r="B21" s="299"/>
      <c r="C21" s="292">
        <f t="shared" ref="C21:F21" si="24">C19-C20</f>
        <v>449.05130999999983</v>
      </c>
      <c r="D21" s="292">
        <f t="shared" si="24"/>
        <v>0</v>
      </c>
      <c r="E21" s="292">
        <f t="shared" si="24"/>
        <v>415.37906000000021</v>
      </c>
      <c r="F21" s="292">
        <f t="shared" si="24"/>
        <v>0</v>
      </c>
      <c r="G21" s="293">
        <v>495.92282999999998</v>
      </c>
      <c r="H21" s="293">
        <v>0</v>
      </c>
      <c r="I21" s="292">
        <f t="shared" ref="I21:J21" si="25">I19-I20</f>
        <v>415.37906000000021</v>
      </c>
      <c r="J21" s="292">
        <f t="shared" si="25"/>
        <v>0</v>
      </c>
      <c r="K21" s="296"/>
      <c r="L21" s="296"/>
      <c r="M21" s="296"/>
      <c r="N21" s="296"/>
      <c r="O21" s="296"/>
      <c r="P21" s="296"/>
      <c r="Q21" s="296"/>
      <c r="R21" s="296"/>
      <c r="S21" s="296"/>
      <c r="T21" s="296"/>
      <c r="U21" s="296"/>
      <c r="V21" s="296"/>
      <c r="W21" s="296"/>
      <c r="X21" s="296"/>
      <c r="Y21" s="296"/>
      <c r="Z21" s="296"/>
      <c r="AA21" s="296"/>
      <c r="AB21" s="296"/>
      <c r="AC21" s="296"/>
      <c r="AD21" s="296"/>
      <c r="AE21" s="296"/>
      <c r="AF21" s="296"/>
      <c r="AG21" s="296"/>
      <c r="AH21" s="296"/>
      <c r="AI21" s="296"/>
      <c r="AJ21" s="296"/>
      <c r="AK21" s="296"/>
      <c r="AL21" s="296"/>
      <c r="AM21" s="296"/>
      <c r="AN21" s="296"/>
      <c r="AO21" s="296"/>
      <c r="AP21" s="296"/>
      <c r="AQ21" s="296"/>
      <c r="AR21" s="296"/>
      <c r="AS21" s="296"/>
      <c r="AT21" s="296"/>
      <c r="AU21" s="296"/>
      <c r="AV21" s="296"/>
      <c r="AW21" s="293">
        <v>35.94594</v>
      </c>
      <c r="AX21" s="293">
        <v>0</v>
      </c>
      <c r="AY21" s="296">
        <v>611</v>
      </c>
      <c r="AZ21" s="296">
        <v>0</v>
      </c>
      <c r="BA21" s="293">
        <v>611</v>
      </c>
      <c r="BB21" s="293">
        <v>0</v>
      </c>
      <c r="BC21" s="293">
        <v>40.261299999999999</v>
      </c>
      <c r="BD21" s="293">
        <v>0</v>
      </c>
      <c r="BE21" s="343">
        <f t="shared" ref="BE21" si="26">IF(AW21=0,1,BC21/AW21)</f>
        <v>1.1200513882791769</v>
      </c>
      <c r="BF21" s="343">
        <f t="shared" ref="BF21" si="27">IF(AX21=0,1,BD21/AX21)</f>
        <v>1</v>
      </c>
      <c r="BG21" s="312"/>
      <c r="BH21" s="312"/>
      <c r="BI21" s="312"/>
      <c r="BJ21" s="312"/>
      <c r="BK21" s="296">
        <f t="shared" si="22"/>
        <v>611</v>
      </c>
      <c r="BL21" s="296">
        <f t="shared" si="23"/>
        <v>0</v>
      </c>
      <c r="BM21" s="343">
        <f t="shared" ref="BM21" si="28">IF(BA21=0,1,BK21/BA21)</f>
        <v>1</v>
      </c>
      <c r="BN21" s="343">
        <f t="shared" ref="BN21" si="29">IF(BB21=0,1,BL21/BB21)</f>
        <v>1</v>
      </c>
      <c r="BO21" s="343">
        <f t="shared" ref="BO21" si="30">IF($G21=0,1,BK21/$G21)</f>
        <v>1.2320465262710329</v>
      </c>
      <c r="BP21" s="343">
        <f t="shared" ref="BP21" si="31">IF($H21=0,1,BL21/$H21)</f>
        <v>1</v>
      </c>
      <c r="BQ21" s="343">
        <f t="shared" ref="BQ21" si="32">IF($BA21=0,1,AY21/$BA21)</f>
        <v>1</v>
      </c>
      <c r="BR21" s="344">
        <f t="shared" ref="BR21" si="33">IF($BB21=0,1,AZ21/$BB21)</f>
        <v>1</v>
      </c>
    </row>
    <row r="22" spans="1:70" s="397" customFormat="1" ht="28.5" customHeight="1">
      <c r="A22" s="474" t="s">
        <v>233</v>
      </c>
      <c r="B22" s="475"/>
      <c r="C22" s="292">
        <v>184.06710000000001</v>
      </c>
      <c r="D22" s="292">
        <v>184.06710000000001</v>
      </c>
      <c r="E22" s="292">
        <v>963.62231999999995</v>
      </c>
      <c r="F22" s="292">
        <v>963.62231999999995</v>
      </c>
      <c r="G22" s="293">
        <v>805.71016999999995</v>
      </c>
      <c r="H22" s="293">
        <v>805.71016999999995</v>
      </c>
      <c r="I22" s="292">
        <v>963.62231999999995</v>
      </c>
      <c r="J22" s="292">
        <v>963.62231999999995</v>
      </c>
      <c r="K22" s="296"/>
      <c r="L22" s="296"/>
      <c r="M22" s="296"/>
      <c r="N22" s="296"/>
      <c r="O22" s="296"/>
      <c r="P22" s="296"/>
      <c r="Q22" s="296"/>
      <c r="R22" s="296"/>
      <c r="S22" s="296"/>
      <c r="T22" s="296"/>
      <c r="U22" s="296"/>
      <c r="V22" s="296"/>
      <c r="W22" s="296"/>
      <c r="X22" s="296"/>
      <c r="Y22" s="296"/>
      <c r="Z22" s="296"/>
      <c r="AA22" s="296"/>
      <c r="AB22" s="296"/>
      <c r="AC22" s="296"/>
      <c r="AD22" s="296"/>
      <c r="AE22" s="296"/>
      <c r="AF22" s="296"/>
      <c r="AG22" s="296"/>
      <c r="AH22" s="296"/>
      <c r="AI22" s="296"/>
      <c r="AJ22" s="296"/>
      <c r="AK22" s="296"/>
      <c r="AL22" s="296"/>
      <c r="AM22" s="296"/>
      <c r="AN22" s="296"/>
      <c r="AO22" s="296"/>
      <c r="AP22" s="296"/>
      <c r="AQ22" s="296"/>
      <c r="AR22" s="296"/>
      <c r="AS22" s="296"/>
      <c r="AT22" s="296"/>
      <c r="AU22" s="296"/>
      <c r="AV22" s="296"/>
      <c r="AW22" s="293">
        <v>354.43248</v>
      </c>
      <c r="AX22" s="293">
        <v>354.43248</v>
      </c>
      <c r="AY22" s="367">
        <v>600</v>
      </c>
      <c r="AZ22" s="368">
        <v>600</v>
      </c>
      <c r="BA22" s="293">
        <v>600</v>
      </c>
      <c r="BB22" s="293">
        <v>600</v>
      </c>
      <c r="BC22" s="293">
        <v>298.85244999999998</v>
      </c>
      <c r="BD22" s="293">
        <v>298.85244999999998</v>
      </c>
      <c r="BE22" s="343">
        <f>IF(AW22=0,1,BC22/AW22)</f>
        <v>0.8431858445930237</v>
      </c>
      <c r="BF22" s="343">
        <f t="shared" si="16"/>
        <v>0.8431858445930237</v>
      </c>
      <c r="BG22" s="296">
        <f>'бюджет округа (района)'!BH17+'бюджеты поселений'!BH17</f>
        <v>0</v>
      </c>
      <c r="BH22" s="296">
        <f>'бюджет округа (района)'!BH17</f>
        <v>0</v>
      </c>
      <c r="BI22" s="296">
        <f>'бюджет округа (района)'!BI17+'бюджеты поселений'!BI17</f>
        <v>0</v>
      </c>
      <c r="BJ22" s="296">
        <f>'бюджет округа (района)'!BI17</f>
        <v>0</v>
      </c>
      <c r="BK22" s="296">
        <f t="shared" si="22"/>
        <v>600</v>
      </c>
      <c r="BL22" s="296">
        <f t="shared" si="23"/>
        <v>600</v>
      </c>
      <c r="BM22" s="343">
        <f t="shared" si="5"/>
        <v>1</v>
      </c>
      <c r="BN22" s="343">
        <f t="shared" si="6"/>
        <v>1</v>
      </c>
      <c r="BO22" s="343">
        <f t="shared" si="7"/>
        <v>0.74468465502923964</v>
      </c>
      <c r="BP22" s="343">
        <f t="shared" si="8"/>
        <v>0.74468465502923964</v>
      </c>
      <c r="BQ22" s="343">
        <f t="shared" si="20"/>
        <v>1</v>
      </c>
      <c r="BR22" s="344">
        <f t="shared" si="21"/>
        <v>1</v>
      </c>
    </row>
    <row r="23" spans="1:70" s="397" customFormat="1" ht="14.25" customHeight="1">
      <c r="A23" s="474" t="s">
        <v>230</v>
      </c>
      <c r="B23" s="475"/>
      <c r="C23" s="292">
        <v>1417.3625</v>
      </c>
      <c r="D23" s="292">
        <v>1415.7725</v>
      </c>
      <c r="E23" s="292">
        <v>1416.6692499999999</v>
      </c>
      <c r="F23" s="292">
        <v>1414.57925</v>
      </c>
      <c r="G23" s="293">
        <v>1701.08726</v>
      </c>
      <c r="H23" s="293">
        <v>1697.9772599999999</v>
      </c>
      <c r="I23" s="292">
        <v>1416.6692499999999</v>
      </c>
      <c r="J23" s="292">
        <v>1414.57925</v>
      </c>
      <c r="K23" s="296"/>
      <c r="L23" s="296"/>
      <c r="M23" s="296"/>
      <c r="N23" s="296"/>
      <c r="O23" s="296"/>
      <c r="P23" s="296"/>
      <c r="Q23" s="296"/>
      <c r="R23" s="296"/>
      <c r="S23" s="296"/>
      <c r="T23" s="296"/>
      <c r="U23" s="296"/>
      <c r="V23" s="296"/>
      <c r="W23" s="296"/>
      <c r="X23" s="296"/>
      <c r="Y23" s="296"/>
      <c r="Z23" s="296"/>
      <c r="AA23" s="296"/>
      <c r="AB23" s="296"/>
      <c r="AC23" s="296"/>
      <c r="AD23" s="296"/>
      <c r="AE23" s="296"/>
      <c r="AF23" s="296"/>
      <c r="AG23" s="296"/>
      <c r="AH23" s="296"/>
      <c r="AI23" s="296"/>
      <c r="AJ23" s="296"/>
      <c r="AK23" s="296"/>
      <c r="AL23" s="296"/>
      <c r="AM23" s="296"/>
      <c r="AN23" s="296"/>
      <c r="AO23" s="296"/>
      <c r="AP23" s="296"/>
      <c r="AQ23" s="296"/>
      <c r="AR23" s="296"/>
      <c r="AS23" s="296"/>
      <c r="AT23" s="296"/>
      <c r="AU23" s="296"/>
      <c r="AV23" s="296"/>
      <c r="AW23" s="293">
        <v>885.43380999999999</v>
      </c>
      <c r="AX23" s="293">
        <v>883.72380999999996</v>
      </c>
      <c r="AY23" s="367">
        <v>1602</v>
      </c>
      <c r="AZ23" s="368">
        <v>1600</v>
      </c>
      <c r="BA23" s="293">
        <v>1602</v>
      </c>
      <c r="BB23" s="293">
        <v>1600</v>
      </c>
      <c r="BC23" s="293">
        <v>997.91927999999996</v>
      </c>
      <c r="BD23" s="293">
        <v>996.86928</v>
      </c>
      <c r="BE23" s="343">
        <f t="shared" si="15"/>
        <v>1.1270399534438378</v>
      </c>
      <c r="BF23" s="343">
        <f t="shared" si="16"/>
        <v>1.1280326146242456</v>
      </c>
      <c r="BG23" s="296">
        <f>'бюджет округа (района)'!BH18+'бюджеты поселений'!BH18</f>
        <v>0</v>
      </c>
      <c r="BH23" s="296">
        <f>'бюджет округа (района)'!BH18</f>
        <v>0</v>
      </c>
      <c r="BI23" s="296">
        <f>'бюджет округа (района)'!BI18+'бюджеты поселений'!BI18</f>
        <v>0</v>
      </c>
      <c r="BJ23" s="296">
        <f>'бюджет округа (района)'!BI18</f>
        <v>0</v>
      </c>
      <c r="BK23" s="296">
        <f t="shared" si="22"/>
        <v>1602</v>
      </c>
      <c r="BL23" s="296">
        <f t="shared" si="23"/>
        <v>1600</v>
      </c>
      <c r="BM23" s="343">
        <f t="shared" si="5"/>
        <v>1</v>
      </c>
      <c r="BN23" s="343">
        <f t="shared" si="6"/>
        <v>1</v>
      </c>
      <c r="BO23" s="343">
        <f t="shared" si="7"/>
        <v>0.94175063071132514</v>
      </c>
      <c r="BP23" s="343">
        <f t="shared" si="8"/>
        <v>0.94229766068834164</v>
      </c>
      <c r="BQ23" s="343">
        <f t="shared" si="20"/>
        <v>1</v>
      </c>
      <c r="BR23" s="344">
        <f t="shared" si="21"/>
        <v>1</v>
      </c>
    </row>
    <row r="24" spans="1:70" s="347" customFormat="1" ht="26.25" customHeight="1">
      <c r="A24" s="298" t="s">
        <v>234</v>
      </c>
      <c r="B24" s="299"/>
      <c r="C24" s="292">
        <v>1415.7725</v>
      </c>
      <c r="D24" s="292">
        <v>1415.7725</v>
      </c>
      <c r="E24" s="292">
        <v>1414.57925</v>
      </c>
      <c r="F24" s="292">
        <v>1414.57925</v>
      </c>
      <c r="G24" s="293">
        <v>1697.9772599999999</v>
      </c>
      <c r="H24" s="293">
        <v>1697.9772599999999</v>
      </c>
      <c r="I24" s="292"/>
      <c r="J24" s="292"/>
      <c r="K24" s="296"/>
      <c r="L24" s="296"/>
      <c r="M24" s="296"/>
      <c r="N24" s="296"/>
      <c r="O24" s="296"/>
      <c r="P24" s="296"/>
      <c r="Q24" s="296"/>
      <c r="R24" s="296"/>
      <c r="S24" s="296"/>
      <c r="T24" s="296"/>
      <c r="U24" s="296"/>
      <c r="V24" s="296"/>
      <c r="W24" s="296"/>
      <c r="X24" s="296"/>
      <c r="Y24" s="296"/>
      <c r="Z24" s="296"/>
      <c r="AA24" s="296"/>
      <c r="AB24" s="296"/>
      <c r="AC24" s="296"/>
      <c r="AD24" s="296"/>
      <c r="AE24" s="296"/>
      <c r="AF24" s="296"/>
      <c r="AG24" s="296"/>
      <c r="AH24" s="296"/>
      <c r="AI24" s="296"/>
      <c r="AJ24" s="296"/>
      <c r="AK24" s="296"/>
      <c r="AL24" s="296"/>
      <c r="AM24" s="296"/>
      <c r="AN24" s="296"/>
      <c r="AO24" s="296"/>
      <c r="AP24" s="296"/>
      <c r="AQ24" s="296"/>
      <c r="AR24" s="296"/>
      <c r="AS24" s="296"/>
      <c r="AT24" s="296"/>
      <c r="AU24" s="296"/>
      <c r="AV24" s="296"/>
      <c r="AW24" s="293">
        <v>883.72380999999996</v>
      </c>
      <c r="AX24" s="293">
        <v>883.72380999999996</v>
      </c>
      <c r="AY24" s="367">
        <v>1600</v>
      </c>
      <c r="AZ24" s="368">
        <v>1600</v>
      </c>
      <c r="BA24" s="293">
        <v>1600</v>
      </c>
      <c r="BB24" s="293">
        <v>1600</v>
      </c>
      <c r="BC24" s="293">
        <v>996.86928</v>
      </c>
      <c r="BD24" s="293">
        <v>996.86928</v>
      </c>
      <c r="BE24" s="343">
        <f t="shared" si="15"/>
        <v>1.1280326146242456</v>
      </c>
      <c r="BF24" s="343">
        <f t="shared" si="16"/>
        <v>1.1280326146242456</v>
      </c>
      <c r="BG24" s="312"/>
      <c r="BH24" s="312"/>
      <c r="BI24" s="312"/>
      <c r="BJ24" s="312"/>
      <c r="BK24" s="296">
        <f t="shared" si="22"/>
        <v>1600</v>
      </c>
      <c r="BL24" s="296">
        <f t="shared" si="23"/>
        <v>1600</v>
      </c>
      <c r="BM24" s="343">
        <f t="shared" si="5"/>
        <v>1</v>
      </c>
      <c r="BN24" s="343">
        <f t="shared" si="6"/>
        <v>1</v>
      </c>
      <c r="BO24" s="343">
        <f t="shared" si="7"/>
        <v>0.94229766068834164</v>
      </c>
      <c r="BP24" s="343">
        <f t="shared" si="8"/>
        <v>0.94229766068834164</v>
      </c>
      <c r="BQ24" s="343">
        <f t="shared" si="20"/>
        <v>1</v>
      </c>
      <c r="BR24" s="344">
        <f t="shared" si="21"/>
        <v>1</v>
      </c>
    </row>
    <row r="25" spans="1:70" s="347" customFormat="1" ht="40.5" customHeight="1">
      <c r="A25" s="298" t="s">
        <v>235</v>
      </c>
      <c r="B25" s="299"/>
      <c r="C25" s="292">
        <v>1.59</v>
      </c>
      <c r="D25" s="292">
        <v>0</v>
      </c>
      <c r="E25" s="292">
        <v>2.09</v>
      </c>
      <c r="F25" s="292">
        <v>0</v>
      </c>
      <c r="G25" s="293">
        <v>3.11</v>
      </c>
      <c r="H25" s="293">
        <v>0</v>
      </c>
      <c r="I25" s="292"/>
      <c r="J25" s="292"/>
      <c r="K25" s="296"/>
      <c r="L25" s="296"/>
      <c r="M25" s="296"/>
      <c r="N25" s="296"/>
      <c r="O25" s="296"/>
      <c r="P25" s="296"/>
      <c r="Q25" s="296"/>
      <c r="R25" s="296"/>
      <c r="S25" s="296"/>
      <c r="T25" s="296"/>
      <c r="U25" s="296"/>
      <c r="V25" s="296"/>
      <c r="W25" s="296"/>
      <c r="X25" s="296"/>
      <c r="Y25" s="296"/>
      <c r="Z25" s="296"/>
      <c r="AA25" s="296"/>
      <c r="AB25" s="296"/>
      <c r="AC25" s="296"/>
      <c r="AD25" s="296"/>
      <c r="AE25" s="296"/>
      <c r="AF25" s="296"/>
      <c r="AG25" s="296"/>
      <c r="AH25" s="296"/>
      <c r="AI25" s="296"/>
      <c r="AJ25" s="296"/>
      <c r="AK25" s="296"/>
      <c r="AL25" s="296"/>
      <c r="AM25" s="296"/>
      <c r="AN25" s="296"/>
      <c r="AO25" s="296"/>
      <c r="AP25" s="296"/>
      <c r="AQ25" s="296"/>
      <c r="AR25" s="296"/>
      <c r="AS25" s="296"/>
      <c r="AT25" s="296"/>
      <c r="AU25" s="296"/>
      <c r="AV25" s="296"/>
      <c r="AW25" s="293">
        <v>1.71</v>
      </c>
      <c r="AX25" s="293">
        <v>0</v>
      </c>
      <c r="AY25" s="367">
        <v>2</v>
      </c>
      <c r="AZ25" s="368">
        <v>0</v>
      </c>
      <c r="BA25" s="293">
        <v>2</v>
      </c>
      <c r="BB25" s="293">
        <v>0</v>
      </c>
      <c r="BC25" s="293">
        <v>1.05</v>
      </c>
      <c r="BD25" s="293">
        <v>0</v>
      </c>
      <c r="BE25" s="343">
        <f t="shared" si="15"/>
        <v>0.61403508771929827</v>
      </c>
      <c r="BF25" s="343">
        <f t="shared" si="16"/>
        <v>1</v>
      </c>
      <c r="BG25" s="312"/>
      <c r="BH25" s="312"/>
      <c r="BI25" s="312"/>
      <c r="BJ25" s="312"/>
      <c r="BK25" s="296">
        <f t="shared" si="22"/>
        <v>2</v>
      </c>
      <c r="BL25" s="296">
        <f t="shared" si="23"/>
        <v>0</v>
      </c>
      <c r="BM25" s="343">
        <f t="shared" si="5"/>
        <v>1</v>
      </c>
      <c r="BN25" s="343">
        <f t="shared" si="6"/>
        <v>1</v>
      </c>
      <c r="BO25" s="343">
        <f t="shared" si="7"/>
        <v>0.64308681672025725</v>
      </c>
      <c r="BP25" s="343">
        <f t="shared" si="8"/>
        <v>1</v>
      </c>
      <c r="BQ25" s="343">
        <f t="shared" si="20"/>
        <v>1</v>
      </c>
      <c r="BR25" s="344">
        <f t="shared" si="21"/>
        <v>1</v>
      </c>
    </row>
    <row r="26" spans="1:70" s="347" customFormat="1" ht="37.5" customHeight="1">
      <c r="A26" s="298" t="s">
        <v>236</v>
      </c>
      <c r="B26" s="299"/>
      <c r="C26" s="292">
        <v>0</v>
      </c>
      <c r="D26" s="292">
        <v>0</v>
      </c>
      <c r="E26" s="292">
        <v>0</v>
      </c>
      <c r="F26" s="292">
        <v>0</v>
      </c>
      <c r="G26" s="296">
        <v>0</v>
      </c>
      <c r="H26" s="296">
        <v>0</v>
      </c>
      <c r="I26" s="292"/>
      <c r="J26" s="292"/>
      <c r="K26" s="296"/>
      <c r="L26" s="296"/>
      <c r="M26" s="296"/>
      <c r="N26" s="296"/>
      <c r="O26" s="296"/>
      <c r="P26" s="296"/>
      <c r="Q26" s="296"/>
      <c r="R26" s="296"/>
      <c r="S26" s="296"/>
      <c r="T26" s="296"/>
      <c r="U26" s="296"/>
      <c r="V26" s="296"/>
      <c r="W26" s="296"/>
      <c r="X26" s="296"/>
      <c r="Y26" s="296"/>
      <c r="Z26" s="296"/>
      <c r="AA26" s="296"/>
      <c r="AB26" s="296"/>
      <c r="AC26" s="296"/>
      <c r="AD26" s="296"/>
      <c r="AE26" s="296"/>
      <c r="AF26" s="296"/>
      <c r="AG26" s="296"/>
      <c r="AH26" s="296"/>
      <c r="AI26" s="296"/>
      <c r="AJ26" s="296"/>
      <c r="AK26" s="296"/>
      <c r="AL26" s="296"/>
      <c r="AM26" s="296"/>
      <c r="AN26" s="296"/>
      <c r="AO26" s="296"/>
      <c r="AP26" s="296"/>
      <c r="AQ26" s="296"/>
      <c r="AR26" s="296"/>
      <c r="AS26" s="296"/>
      <c r="AT26" s="296"/>
      <c r="AU26" s="296"/>
      <c r="AV26" s="296"/>
      <c r="AW26" s="312">
        <v>0</v>
      </c>
      <c r="AX26" s="312">
        <v>0</v>
      </c>
      <c r="AY26" s="367">
        <v>0</v>
      </c>
      <c r="AZ26" s="368">
        <v>0</v>
      </c>
      <c r="BA26" s="296">
        <v>0</v>
      </c>
      <c r="BB26" s="296">
        <v>0</v>
      </c>
      <c r="BC26" s="296">
        <v>0</v>
      </c>
      <c r="BD26" s="296">
        <v>0</v>
      </c>
      <c r="BE26" s="343">
        <f t="shared" si="15"/>
        <v>1</v>
      </c>
      <c r="BF26" s="343">
        <f t="shared" si="16"/>
        <v>1</v>
      </c>
      <c r="BG26" s="312"/>
      <c r="BH26" s="312"/>
      <c r="BI26" s="312"/>
      <c r="BJ26" s="312"/>
      <c r="BK26" s="296">
        <f t="shared" si="22"/>
        <v>0</v>
      </c>
      <c r="BL26" s="296">
        <f t="shared" si="23"/>
        <v>0</v>
      </c>
      <c r="BM26" s="343">
        <f t="shared" si="5"/>
        <v>1</v>
      </c>
      <c r="BN26" s="343">
        <f t="shared" si="6"/>
        <v>1</v>
      </c>
      <c r="BO26" s="343">
        <f t="shared" si="7"/>
        <v>1</v>
      </c>
      <c r="BP26" s="343">
        <f t="shared" si="8"/>
        <v>1</v>
      </c>
      <c r="BQ26" s="343">
        <f t="shared" si="20"/>
        <v>1</v>
      </c>
      <c r="BR26" s="344">
        <f t="shared" si="21"/>
        <v>1</v>
      </c>
    </row>
    <row r="27" spans="1:70" s="397" customFormat="1" ht="16.5" customHeight="1">
      <c r="A27" s="474" t="s">
        <v>231</v>
      </c>
      <c r="B27" s="475"/>
      <c r="C27" s="292">
        <v>11621.33763</v>
      </c>
      <c r="D27" s="292">
        <v>0</v>
      </c>
      <c r="E27" s="292">
        <v>13303.19652</v>
      </c>
      <c r="F27" s="292">
        <v>0</v>
      </c>
      <c r="G27" s="293">
        <v>16188.189770000001</v>
      </c>
      <c r="H27" s="293">
        <v>0</v>
      </c>
      <c r="I27" s="292">
        <v>13303.19652</v>
      </c>
      <c r="J27" s="292">
        <v>0</v>
      </c>
      <c r="K27" s="296"/>
      <c r="L27" s="296"/>
      <c r="M27" s="296"/>
      <c r="N27" s="296"/>
      <c r="O27" s="296"/>
      <c r="P27" s="296"/>
      <c r="Q27" s="296"/>
      <c r="R27" s="296"/>
      <c r="S27" s="296"/>
      <c r="T27" s="296"/>
      <c r="U27" s="296"/>
      <c r="V27" s="296"/>
      <c r="W27" s="296"/>
      <c r="X27" s="296"/>
      <c r="Y27" s="296"/>
      <c r="Z27" s="296"/>
      <c r="AA27" s="296"/>
      <c r="AB27" s="296"/>
      <c r="AC27" s="296"/>
      <c r="AD27" s="296"/>
      <c r="AE27" s="296"/>
      <c r="AF27" s="296"/>
      <c r="AG27" s="296"/>
      <c r="AH27" s="296"/>
      <c r="AI27" s="296"/>
      <c r="AJ27" s="296"/>
      <c r="AK27" s="296"/>
      <c r="AL27" s="296"/>
      <c r="AM27" s="296"/>
      <c r="AN27" s="296"/>
      <c r="AO27" s="296"/>
      <c r="AP27" s="296"/>
      <c r="AQ27" s="296"/>
      <c r="AR27" s="296"/>
      <c r="AS27" s="296"/>
      <c r="AT27" s="296"/>
      <c r="AU27" s="296"/>
      <c r="AV27" s="296"/>
      <c r="AW27" s="293">
        <v>9017.4100799999997</v>
      </c>
      <c r="AX27" s="293">
        <v>0</v>
      </c>
      <c r="AY27" s="367">
        <v>14530.75</v>
      </c>
      <c r="AZ27" s="296">
        <v>0</v>
      </c>
      <c r="BA27" s="293">
        <v>15002.75</v>
      </c>
      <c r="BB27" s="293">
        <v>0</v>
      </c>
      <c r="BC27" s="293">
        <v>8867.4104800000005</v>
      </c>
      <c r="BD27" s="293">
        <v>0</v>
      </c>
      <c r="BE27" s="343">
        <f t="shared" si="15"/>
        <v>0.98336555633277811</v>
      </c>
      <c r="BF27" s="343">
        <f t="shared" si="16"/>
        <v>1</v>
      </c>
      <c r="BG27" s="296">
        <f>'бюджет округа (района)'!BH19+'бюджеты поселений'!BH19</f>
        <v>0</v>
      </c>
      <c r="BH27" s="296">
        <f>'бюджет округа (района)'!BH19</f>
        <v>0</v>
      </c>
      <c r="BI27" s="296">
        <f>'бюджет округа (района)'!BI19+'бюджеты поселений'!BI19</f>
        <v>0</v>
      </c>
      <c r="BJ27" s="296">
        <f>'бюджет округа (района)'!BI19</f>
        <v>0</v>
      </c>
      <c r="BK27" s="296">
        <f>BA27</f>
        <v>15002.75</v>
      </c>
      <c r="BL27" s="296">
        <f>BB27</f>
        <v>0</v>
      </c>
      <c r="BM27" s="343">
        <f t="shared" si="5"/>
        <v>1</v>
      </c>
      <c r="BN27" s="343">
        <f t="shared" si="6"/>
        <v>1</v>
      </c>
      <c r="BO27" s="343">
        <f t="shared" si="7"/>
        <v>0.92677131990404138</v>
      </c>
      <c r="BP27" s="343">
        <f t="shared" si="8"/>
        <v>1</v>
      </c>
      <c r="BQ27" s="343">
        <f t="shared" si="20"/>
        <v>0.96853910116478648</v>
      </c>
      <c r="BR27" s="344">
        <f t="shared" si="21"/>
        <v>1</v>
      </c>
    </row>
    <row r="28" spans="1:70" s="397" customFormat="1" ht="15" customHeight="1">
      <c r="A28" s="474" t="s">
        <v>259</v>
      </c>
      <c r="B28" s="475"/>
      <c r="C28" s="292">
        <v>12518.7842</v>
      </c>
      <c r="D28" s="292">
        <v>7706.9985800000004</v>
      </c>
      <c r="E28" s="292">
        <v>12147.05775</v>
      </c>
      <c r="F28" s="292">
        <v>7467.1460699999998</v>
      </c>
      <c r="G28" s="293">
        <v>11373.31551</v>
      </c>
      <c r="H28" s="293">
        <v>7254.4494800000002</v>
      </c>
      <c r="I28" s="292">
        <v>12147.05775</v>
      </c>
      <c r="J28" s="292">
        <v>7467.1460699999998</v>
      </c>
      <c r="K28" s="296"/>
      <c r="L28" s="296"/>
      <c r="M28" s="296"/>
      <c r="N28" s="296"/>
      <c r="O28" s="296"/>
      <c r="P28" s="296"/>
      <c r="Q28" s="296"/>
      <c r="R28" s="296"/>
      <c r="S28" s="296"/>
      <c r="T28" s="296"/>
      <c r="U28" s="296"/>
      <c r="V28" s="296"/>
      <c r="W28" s="296"/>
      <c r="X28" s="296"/>
      <c r="Y28" s="296"/>
      <c r="Z28" s="296"/>
      <c r="AA28" s="296"/>
      <c r="AB28" s="296"/>
      <c r="AC28" s="296"/>
      <c r="AD28" s="296"/>
      <c r="AE28" s="296"/>
      <c r="AF28" s="296"/>
      <c r="AG28" s="296"/>
      <c r="AH28" s="296"/>
      <c r="AI28" s="296"/>
      <c r="AJ28" s="296"/>
      <c r="AK28" s="296"/>
      <c r="AL28" s="296"/>
      <c r="AM28" s="296"/>
      <c r="AN28" s="296"/>
      <c r="AO28" s="296"/>
      <c r="AP28" s="296"/>
      <c r="AQ28" s="296"/>
      <c r="AR28" s="296"/>
      <c r="AS28" s="296"/>
      <c r="AT28" s="296"/>
      <c r="AU28" s="296"/>
      <c r="AV28" s="296"/>
      <c r="AW28" s="293">
        <v>6614.7827699999998</v>
      </c>
      <c r="AX28" s="293">
        <v>4073.5962500000001</v>
      </c>
      <c r="AY28" s="367">
        <v>11926</v>
      </c>
      <c r="AZ28" s="368">
        <v>6850</v>
      </c>
      <c r="BA28" s="293">
        <v>12184.57532</v>
      </c>
      <c r="BB28" s="293">
        <v>7550</v>
      </c>
      <c r="BC28" s="293">
        <v>6374.5141400000002</v>
      </c>
      <c r="BD28" s="293">
        <v>4316.7648099999997</v>
      </c>
      <c r="BE28" s="343">
        <f t="shared" si="15"/>
        <v>0.96367701882975065</v>
      </c>
      <c r="BF28" s="343">
        <f t="shared" si="16"/>
        <v>1.0596938295001621</v>
      </c>
      <c r="BG28" s="296">
        <f>'бюджет округа (района)'!BH20+'бюджеты поселений'!BH20</f>
        <v>0</v>
      </c>
      <c r="BH28" s="296">
        <f>'бюджет округа (района)'!BH20</f>
        <v>0</v>
      </c>
      <c r="BI28" s="296">
        <f>'бюджет округа (района)'!BI20+'бюджеты поселений'!BI20</f>
        <v>0</v>
      </c>
      <c r="BJ28" s="296">
        <f>'бюджет округа (района)'!BI20</f>
        <v>0</v>
      </c>
      <c r="BK28" s="296">
        <f>BK29+BK30+BK31+BK32+BK33</f>
        <v>12184.57532</v>
      </c>
      <c r="BL28" s="296">
        <f>BL29+BL30+BL31+BL32+BL33</f>
        <v>7550</v>
      </c>
      <c r="BM28" s="343">
        <f t="shared" si="5"/>
        <v>1</v>
      </c>
      <c r="BN28" s="343">
        <f t="shared" si="6"/>
        <v>1</v>
      </c>
      <c r="BO28" s="343">
        <f t="shared" si="7"/>
        <v>1.0713301068001408</v>
      </c>
      <c r="BP28" s="343">
        <f t="shared" si="8"/>
        <v>1.0407405855971306</v>
      </c>
      <c r="BQ28" s="343">
        <f t="shared" si="20"/>
        <v>0.97877847087739123</v>
      </c>
      <c r="BR28" s="344">
        <f t="shared" si="21"/>
        <v>0.9072847682119205</v>
      </c>
    </row>
    <row r="29" spans="1:70" s="347" customFormat="1" ht="26.25" customHeight="1">
      <c r="A29" s="298" t="s">
        <v>199</v>
      </c>
      <c r="B29" s="299"/>
      <c r="C29" s="296">
        <v>5424.3422399999999</v>
      </c>
      <c r="D29" s="296">
        <v>4204.7276899999997</v>
      </c>
      <c r="E29" s="292">
        <v>5449.4347200000002</v>
      </c>
      <c r="F29" s="292">
        <v>4206.8767099999995</v>
      </c>
      <c r="G29" s="293">
        <v>4973.3973999999998</v>
      </c>
      <c r="H29" s="293">
        <v>3866.7457100000001</v>
      </c>
      <c r="I29" s="292">
        <v>5449.4347200000002</v>
      </c>
      <c r="J29" s="292">
        <v>4206.8767099999995</v>
      </c>
      <c r="K29" s="296"/>
      <c r="L29" s="296"/>
      <c r="M29" s="296"/>
      <c r="N29" s="296"/>
      <c r="O29" s="296"/>
      <c r="P29" s="296"/>
      <c r="Q29" s="296"/>
      <c r="R29" s="296"/>
      <c r="S29" s="296"/>
      <c r="T29" s="296"/>
      <c r="U29" s="296"/>
      <c r="V29" s="296"/>
      <c r="W29" s="296"/>
      <c r="X29" s="296"/>
      <c r="Y29" s="296"/>
      <c r="Z29" s="296"/>
      <c r="AA29" s="296"/>
      <c r="AB29" s="296"/>
      <c r="AC29" s="296"/>
      <c r="AD29" s="296"/>
      <c r="AE29" s="296"/>
      <c r="AF29" s="296"/>
      <c r="AG29" s="296"/>
      <c r="AH29" s="296"/>
      <c r="AI29" s="296"/>
      <c r="AJ29" s="296"/>
      <c r="AK29" s="296"/>
      <c r="AL29" s="296"/>
      <c r="AM29" s="296"/>
      <c r="AN29" s="296"/>
      <c r="AO29" s="296"/>
      <c r="AP29" s="296"/>
      <c r="AQ29" s="296"/>
      <c r="AR29" s="296"/>
      <c r="AS29" s="296"/>
      <c r="AT29" s="296"/>
      <c r="AU29" s="296"/>
      <c r="AV29" s="296"/>
      <c r="AW29" s="293">
        <v>2941.7456099999999</v>
      </c>
      <c r="AX29" s="293">
        <v>2341.9182999999998</v>
      </c>
      <c r="AY29" s="292">
        <v>4800</v>
      </c>
      <c r="AZ29" s="292">
        <v>3700</v>
      </c>
      <c r="BA29" s="293">
        <v>5500</v>
      </c>
      <c r="BB29" s="293">
        <v>4400</v>
      </c>
      <c r="BC29" s="293">
        <v>3056.6886599999998</v>
      </c>
      <c r="BD29" s="293">
        <v>2544.2439399999998</v>
      </c>
      <c r="BE29" s="343">
        <f t="shared" si="15"/>
        <v>1.0390730760706395</v>
      </c>
      <c r="BF29" s="343">
        <f t="shared" si="16"/>
        <v>1.0863931248156693</v>
      </c>
      <c r="BG29" s="312"/>
      <c r="BH29" s="312"/>
      <c r="BI29" s="312"/>
      <c r="BJ29" s="312"/>
      <c r="BK29" s="296">
        <f>BA29</f>
        <v>5500</v>
      </c>
      <c r="BL29" s="296">
        <f>BB29</f>
        <v>4400</v>
      </c>
      <c r="BM29" s="343">
        <f t="shared" si="5"/>
        <v>1</v>
      </c>
      <c r="BN29" s="343">
        <f t="shared" si="6"/>
        <v>1</v>
      </c>
      <c r="BO29" s="343">
        <f t="shared" si="7"/>
        <v>1.1058838772867818</v>
      </c>
      <c r="BP29" s="343">
        <f t="shared" si="8"/>
        <v>1.1379077730973934</v>
      </c>
      <c r="BQ29" s="343">
        <f t="shared" si="20"/>
        <v>0.87272727272727268</v>
      </c>
      <c r="BR29" s="344">
        <f t="shared" si="21"/>
        <v>0.84090909090909094</v>
      </c>
    </row>
    <row r="30" spans="1:70" s="347" customFormat="1" ht="26.25" customHeight="1">
      <c r="A30" s="298" t="s">
        <v>200</v>
      </c>
      <c r="B30" s="299"/>
      <c r="C30" s="296">
        <v>293.76244000000003</v>
      </c>
      <c r="D30" s="296">
        <v>69.251580000000004</v>
      </c>
      <c r="E30" s="292">
        <v>188.37001000000001</v>
      </c>
      <c r="F30" s="292">
        <v>63.861879999999999</v>
      </c>
      <c r="G30" s="293">
        <v>175.60972000000001</v>
      </c>
      <c r="H30" s="293">
        <v>57.479869999999998</v>
      </c>
      <c r="I30" s="292">
        <v>188.37001000000001</v>
      </c>
      <c r="J30" s="292">
        <v>63.861879999999999</v>
      </c>
      <c r="K30" s="296"/>
      <c r="L30" s="296"/>
      <c r="M30" s="296"/>
      <c r="N30" s="296"/>
      <c r="O30" s="296"/>
      <c r="P30" s="296"/>
      <c r="Q30" s="296"/>
      <c r="R30" s="296"/>
      <c r="S30" s="296"/>
      <c r="T30" s="296"/>
      <c r="U30" s="296"/>
      <c r="V30" s="296"/>
      <c r="W30" s="296"/>
      <c r="X30" s="296"/>
      <c r="Y30" s="296"/>
      <c r="Z30" s="296"/>
      <c r="AA30" s="296"/>
      <c r="AB30" s="296"/>
      <c r="AC30" s="296"/>
      <c r="AD30" s="296"/>
      <c r="AE30" s="296"/>
      <c r="AF30" s="296"/>
      <c r="AG30" s="296"/>
      <c r="AH30" s="296"/>
      <c r="AI30" s="296"/>
      <c r="AJ30" s="296"/>
      <c r="AK30" s="296"/>
      <c r="AL30" s="296"/>
      <c r="AM30" s="296"/>
      <c r="AN30" s="296"/>
      <c r="AO30" s="296"/>
      <c r="AP30" s="296"/>
      <c r="AQ30" s="296"/>
      <c r="AR30" s="296"/>
      <c r="AS30" s="296"/>
      <c r="AT30" s="296"/>
      <c r="AU30" s="296"/>
      <c r="AV30" s="296"/>
      <c r="AW30" s="293">
        <v>82.673950000000005</v>
      </c>
      <c r="AX30" s="293">
        <v>27.784420000000001</v>
      </c>
      <c r="AY30" s="292">
        <v>207</v>
      </c>
      <c r="AZ30" s="292">
        <v>50</v>
      </c>
      <c r="BA30" s="293">
        <v>207</v>
      </c>
      <c r="BB30" s="293">
        <v>50</v>
      </c>
      <c r="BC30" s="293">
        <v>75.021069999999995</v>
      </c>
      <c r="BD30" s="293">
        <v>28.968530000000001</v>
      </c>
      <c r="BE30" s="343">
        <f t="shared" si="15"/>
        <v>0.90743299431078339</v>
      </c>
      <c r="BF30" s="343">
        <f t="shared" si="16"/>
        <v>1.0426177692390195</v>
      </c>
      <c r="BG30" s="312"/>
      <c r="BH30" s="312"/>
      <c r="BI30" s="312"/>
      <c r="BJ30" s="312"/>
      <c r="BK30" s="296">
        <f t="shared" si="22"/>
        <v>207</v>
      </c>
      <c r="BL30" s="296">
        <f t="shared" si="23"/>
        <v>50</v>
      </c>
      <c r="BM30" s="343">
        <f t="shared" si="5"/>
        <v>1</v>
      </c>
      <c r="BN30" s="343">
        <f t="shared" si="6"/>
        <v>1</v>
      </c>
      <c r="BO30" s="343">
        <f t="shared" si="7"/>
        <v>1.1787502422986609</v>
      </c>
      <c r="BP30" s="343">
        <f t="shared" si="8"/>
        <v>0.86986974744375734</v>
      </c>
      <c r="BQ30" s="343">
        <f t="shared" si="20"/>
        <v>1</v>
      </c>
      <c r="BR30" s="344">
        <f t="shared" si="21"/>
        <v>1</v>
      </c>
    </row>
    <row r="31" spans="1:70" s="347" customFormat="1" ht="26.25" customHeight="1">
      <c r="A31" s="298" t="s">
        <v>201</v>
      </c>
      <c r="B31" s="299"/>
      <c r="C31" s="296">
        <v>5534.8380500000003</v>
      </c>
      <c r="D31" s="296">
        <v>2370.43586</v>
      </c>
      <c r="E31" s="292">
        <v>4310.3972100000001</v>
      </c>
      <c r="F31" s="292">
        <v>2170.4416900000001</v>
      </c>
      <c r="G31" s="293">
        <v>4209.9298200000003</v>
      </c>
      <c r="H31" s="293">
        <v>2418.5841999999998</v>
      </c>
      <c r="I31" s="292">
        <v>4310.3972100000001</v>
      </c>
      <c r="J31" s="292">
        <v>2170.4416900000001</v>
      </c>
      <c r="K31" s="296"/>
      <c r="L31" s="296"/>
      <c r="M31" s="296"/>
      <c r="N31" s="296"/>
      <c r="O31" s="296"/>
      <c r="P31" s="296"/>
      <c r="Q31" s="296"/>
      <c r="R31" s="296"/>
      <c r="S31" s="296"/>
      <c r="T31" s="296"/>
      <c r="U31" s="296"/>
      <c r="V31" s="296"/>
      <c r="W31" s="296"/>
      <c r="X31" s="296"/>
      <c r="Y31" s="296"/>
      <c r="Z31" s="296"/>
      <c r="AA31" s="296"/>
      <c r="AB31" s="296"/>
      <c r="AC31" s="296"/>
      <c r="AD31" s="296"/>
      <c r="AE31" s="296"/>
      <c r="AF31" s="296"/>
      <c r="AG31" s="296"/>
      <c r="AH31" s="296"/>
      <c r="AI31" s="296"/>
      <c r="AJ31" s="296"/>
      <c r="AK31" s="296"/>
      <c r="AL31" s="296"/>
      <c r="AM31" s="296"/>
      <c r="AN31" s="296"/>
      <c r="AO31" s="296"/>
      <c r="AP31" s="296"/>
      <c r="AQ31" s="296"/>
      <c r="AR31" s="296"/>
      <c r="AS31" s="296"/>
      <c r="AT31" s="296"/>
      <c r="AU31" s="296"/>
      <c r="AV31" s="296"/>
      <c r="AW31" s="293">
        <v>2317.1384400000002</v>
      </c>
      <c r="AX31" s="293">
        <v>1189.0339899999999</v>
      </c>
      <c r="AY31" s="292">
        <v>5489</v>
      </c>
      <c r="AZ31" s="292">
        <v>2100</v>
      </c>
      <c r="BA31" s="293">
        <v>5047.5753199999999</v>
      </c>
      <c r="BB31" s="293">
        <v>2100</v>
      </c>
      <c r="BC31" s="293">
        <v>2303.1226700000002</v>
      </c>
      <c r="BD31" s="293">
        <v>1334.04168</v>
      </c>
      <c r="BE31" s="343">
        <f t="shared" si="15"/>
        <v>0.99395125912286886</v>
      </c>
      <c r="BF31" s="343">
        <f t="shared" si="16"/>
        <v>1.1219542008214585</v>
      </c>
      <c r="BG31" s="312"/>
      <c r="BH31" s="312"/>
      <c r="BI31" s="312"/>
      <c r="BJ31" s="312"/>
      <c r="BK31" s="296">
        <f>BA31</f>
        <v>5047.5753199999999</v>
      </c>
      <c r="BL31" s="296">
        <f t="shared" si="23"/>
        <v>2100</v>
      </c>
      <c r="BM31" s="343">
        <f t="shared" si="5"/>
        <v>1</v>
      </c>
      <c r="BN31" s="343">
        <f t="shared" si="6"/>
        <v>1</v>
      </c>
      <c r="BO31" s="343">
        <f t="shared" si="7"/>
        <v>1.1989689937396628</v>
      </c>
      <c r="BP31" s="343">
        <f t="shared" si="8"/>
        <v>0.86827657271555825</v>
      </c>
      <c r="BQ31" s="343">
        <f t="shared" si="20"/>
        <v>1.0874528168506854</v>
      </c>
      <c r="BR31" s="344">
        <f t="shared" si="21"/>
        <v>1</v>
      </c>
    </row>
    <row r="32" spans="1:70" s="347" customFormat="1" ht="14.25" customHeight="1">
      <c r="A32" s="298" t="s">
        <v>194</v>
      </c>
      <c r="B32" s="299"/>
      <c r="C32" s="296">
        <v>0</v>
      </c>
      <c r="D32" s="296">
        <v>0</v>
      </c>
      <c r="E32" s="296">
        <v>0</v>
      </c>
      <c r="F32" s="296">
        <v>0</v>
      </c>
      <c r="G32" s="296">
        <v>0</v>
      </c>
      <c r="H32" s="296">
        <v>0</v>
      </c>
      <c r="I32" s="296">
        <v>0</v>
      </c>
      <c r="J32" s="296">
        <v>0</v>
      </c>
      <c r="K32" s="296"/>
      <c r="L32" s="296"/>
      <c r="M32" s="296"/>
      <c r="N32" s="296"/>
      <c r="O32" s="296"/>
      <c r="P32" s="296"/>
      <c r="Q32" s="296"/>
      <c r="R32" s="296"/>
      <c r="S32" s="296"/>
      <c r="T32" s="296"/>
      <c r="U32" s="296"/>
      <c r="V32" s="296"/>
      <c r="W32" s="296"/>
      <c r="X32" s="296"/>
      <c r="Y32" s="296"/>
      <c r="Z32" s="296"/>
      <c r="AA32" s="296"/>
      <c r="AB32" s="296"/>
      <c r="AC32" s="296"/>
      <c r="AD32" s="296"/>
      <c r="AE32" s="296"/>
      <c r="AF32" s="296"/>
      <c r="AG32" s="296"/>
      <c r="AH32" s="296"/>
      <c r="AI32" s="296"/>
      <c r="AJ32" s="296"/>
      <c r="AK32" s="296"/>
      <c r="AL32" s="296"/>
      <c r="AM32" s="296"/>
      <c r="AN32" s="296"/>
      <c r="AO32" s="296"/>
      <c r="AP32" s="296"/>
      <c r="AQ32" s="296"/>
      <c r="AR32" s="296"/>
      <c r="AS32" s="296"/>
      <c r="AT32" s="296"/>
      <c r="AU32" s="296"/>
      <c r="AV32" s="296"/>
      <c r="AW32" s="312">
        <v>0</v>
      </c>
      <c r="AX32" s="312">
        <v>0</v>
      </c>
      <c r="AY32" s="296">
        <v>0</v>
      </c>
      <c r="AZ32" s="296">
        <v>0</v>
      </c>
      <c r="BA32" s="296">
        <v>0</v>
      </c>
      <c r="BB32" s="296">
        <v>0</v>
      </c>
      <c r="BC32" s="296">
        <v>0</v>
      </c>
      <c r="BD32" s="296">
        <v>0</v>
      </c>
      <c r="BE32" s="343">
        <f t="shared" si="15"/>
        <v>1</v>
      </c>
      <c r="BF32" s="343">
        <f t="shared" si="16"/>
        <v>1</v>
      </c>
      <c r="BG32" s="312"/>
      <c r="BH32" s="312"/>
      <c r="BI32" s="312"/>
      <c r="BJ32" s="312"/>
      <c r="BK32" s="296">
        <f t="shared" si="22"/>
        <v>0</v>
      </c>
      <c r="BL32" s="296">
        <f t="shared" si="23"/>
        <v>0</v>
      </c>
      <c r="BM32" s="343">
        <f t="shared" si="5"/>
        <v>1</v>
      </c>
      <c r="BN32" s="343">
        <f t="shared" si="6"/>
        <v>1</v>
      </c>
      <c r="BO32" s="343">
        <f t="shared" si="7"/>
        <v>1</v>
      </c>
      <c r="BP32" s="343">
        <f t="shared" si="8"/>
        <v>1</v>
      </c>
      <c r="BQ32" s="343">
        <f t="shared" si="20"/>
        <v>1</v>
      </c>
      <c r="BR32" s="344">
        <f t="shared" si="21"/>
        <v>1</v>
      </c>
    </row>
    <row r="33" spans="1:70" s="347" customFormat="1" ht="14.25" customHeight="1">
      <c r="A33" s="298" t="s">
        <v>202</v>
      </c>
      <c r="B33" s="299"/>
      <c r="C33" s="296">
        <v>1265.8414700000001</v>
      </c>
      <c r="D33" s="296">
        <v>1062.5834500000001</v>
      </c>
      <c r="E33" s="292">
        <v>2198.85581</v>
      </c>
      <c r="F33" s="292">
        <v>1025.96579</v>
      </c>
      <c r="G33" s="293">
        <v>2014.3785700000001</v>
      </c>
      <c r="H33" s="293">
        <v>911.63969999999995</v>
      </c>
      <c r="I33" s="292">
        <v>2198.85581</v>
      </c>
      <c r="J33" s="292">
        <v>1025.96579</v>
      </c>
      <c r="K33" s="296"/>
      <c r="L33" s="296"/>
      <c r="M33" s="296"/>
      <c r="N33" s="296"/>
      <c r="O33" s="296"/>
      <c r="P33" s="296"/>
      <c r="Q33" s="296"/>
      <c r="R33" s="296"/>
      <c r="S33" s="296"/>
      <c r="T33" s="296"/>
      <c r="U33" s="296"/>
      <c r="V33" s="296"/>
      <c r="W33" s="296"/>
      <c r="X33" s="296"/>
      <c r="Y33" s="296"/>
      <c r="Z33" s="296"/>
      <c r="AA33" s="296"/>
      <c r="AB33" s="296"/>
      <c r="AC33" s="296"/>
      <c r="AD33" s="296"/>
      <c r="AE33" s="296"/>
      <c r="AF33" s="296"/>
      <c r="AG33" s="296"/>
      <c r="AH33" s="296"/>
      <c r="AI33" s="296"/>
      <c r="AJ33" s="296"/>
      <c r="AK33" s="296"/>
      <c r="AL33" s="296"/>
      <c r="AM33" s="296"/>
      <c r="AN33" s="296"/>
      <c r="AO33" s="296"/>
      <c r="AP33" s="296"/>
      <c r="AQ33" s="296"/>
      <c r="AR33" s="296"/>
      <c r="AS33" s="296"/>
      <c r="AT33" s="296"/>
      <c r="AU33" s="296"/>
      <c r="AV33" s="296"/>
      <c r="AW33" s="293">
        <v>1273.22477</v>
      </c>
      <c r="AX33" s="293">
        <v>514.85954000000004</v>
      </c>
      <c r="AY33" s="292">
        <v>1430</v>
      </c>
      <c r="AZ33" s="292">
        <v>1000</v>
      </c>
      <c r="BA33" s="293">
        <v>1430</v>
      </c>
      <c r="BB33" s="293">
        <v>1000</v>
      </c>
      <c r="BC33" s="293">
        <v>939.68173999999999</v>
      </c>
      <c r="BD33" s="293">
        <v>409.51065999999997</v>
      </c>
      <c r="BE33" s="343">
        <f t="shared" si="15"/>
        <v>0.73803287694442199</v>
      </c>
      <c r="BF33" s="343">
        <f t="shared" si="16"/>
        <v>0.79538326122887792</v>
      </c>
      <c r="BG33" s="312"/>
      <c r="BH33" s="312"/>
      <c r="BI33" s="312"/>
      <c r="BJ33" s="312"/>
      <c r="BK33" s="296">
        <f t="shared" si="22"/>
        <v>1430</v>
      </c>
      <c r="BL33" s="296">
        <f t="shared" si="23"/>
        <v>1000</v>
      </c>
      <c r="BM33" s="343">
        <f t="shared" si="5"/>
        <v>1</v>
      </c>
      <c r="BN33" s="343">
        <f t="shared" si="6"/>
        <v>1</v>
      </c>
      <c r="BO33" s="343">
        <f t="shared" si="7"/>
        <v>0.70989635279926555</v>
      </c>
      <c r="BP33" s="343">
        <f t="shared" si="8"/>
        <v>1.0969245854475185</v>
      </c>
      <c r="BQ33" s="343">
        <f t="shared" si="20"/>
        <v>1</v>
      </c>
      <c r="BR33" s="344">
        <f t="shared" si="21"/>
        <v>1</v>
      </c>
    </row>
    <row r="34" spans="1:70" s="397" customFormat="1" ht="15" customHeight="1">
      <c r="A34" s="474" t="s">
        <v>237</v>
      </c>
      <c r="B34" s="475"/>
      <c r="C34" s="292">
        <v>26.498799999999999</v>
      </c>
      <c r="D34" s="292">
        <v>26.498799999999999</v>
      </c>
      <c r="E34" s="292">
        <v>5.9973599999999996</v>
      </c>
      <c r="F34" s="292">
        <v>5.9973599999999996</v>
      </c>
      <c r="G34" s="293">
        <v>22.898879999999998</v>
      </c>
      <c r="H34" s="293">
        <v>22.898879999999998</v>
      </c>
      <c r="I34" s="292">
        <v>5.9973599999999996</v>
      </c>
      <c r="J34" s="292">
        <v>5.9973599999999996</v>
      </c>
      <c r="K34" s="296"/>
      <c r="L34" s="296"/>
      <c r="M34" s="296"/>
      <c r="N34" s="296"/>
      <c r="O34" s="296"/>
      <c r="P34" s="296"/>
      <c r="Q34" s="296"/>
      <c r="R34" s="296"/>
      <c r="S34" s="296"/>
      <c r="T34" s="296"/>
      <c r="U34" s="296"/>
      <c r="V34" s="296"/>
      <c r="W34" s="296"/>
      <c r="X34" s="296"/>
      <c r="Y34" s="296"/>
      <c r="Z34" s="296"/>
      <c r="AA34" s="296"/>
      <c r="AB34" s="296"/>
      <c r="AC34" s="296"/>
      <c r="AD34" s="296"/>
      <c r="AE34" s="296"/>
      <c r="AF34" s="296"/>
      <c r="AG34" s="296"/>
      <c r="AH34" s="296"/>
      <c r="AI34" s="296"/>
      <c r="AJ34" s="296"/>
      <c r="AK34" s="296"/>
      <c r="AL34" s="296"/>
      <c r="AM34" s="296"/>
      <c r="AN34" s="296"/>
      <c r="AO34" s="296"/>
      <c r="AP34" s="296"/>
      <c r="AQ34" s="296"/>
      <c r="AR34" s="296"/>
      <c r="AS34" s="296"/>
      <c r="AT34" s="296"/>
      <c r="AU34" s="296"/>
      <c r="AV34" s="296"/>
      <c r="AW34" s="293">
        <v>19.137339999999998</v>
      </c>
      <c r="AX34" s="293">
        <v>19.137339999999998</v>
      </c>
      <c r="AY34" s="292">
        <v>25</v>
      </c>
      <c r="AZ34" s="292">
        <v>25</v>
      </c>
      <c r="BA34" s="293">
        <v>25</v>
      </c>
      <c r="BB34" s="293">
        <v>25</v>
      </c>
      <c r="BC34" s="293">
        <v>10.67109</v>
      </c>
      <c r="BD34" s="293">
        <v>10.67109</v>
      </c>
      <c r="BE34" s="343">
        <f t="shared" si="15"/>
        <v>0.55760570695822931</v>
      </c>
      <c r="BF34" s="343">
        <f t="shared" si="16"/>
        <v>0.55760570695822931</v>
      </c>
      <c r="BG34" s="296">
        <f>'бюджет округа (района)'!BH21+'бюджеты поселений'!BH21</f>
        <v>0</v>
      </c>
      <c r="BH34" s="296">
        <f>'бюджет округа (района)'!BH21</f>
        <v>0</v>
      </c>
      <c r="BI34" s="296">
        <f>'бюджет округа (района)'!BI21+'бюджеты поселений'!BI21</f>
        <v>0</v>
      </c>
      <c r="BJ34" s="296">
        <f>'бюджет округа (района)'!BI21</f>
        <v>0</v>
      </c>
      <c r="BK34" s="296">
        <f t="shared" si="22"/>
        <v>25</v>
      </c>
      <c r="BL34" s="296">
        <f t="shared" si="23"/>
        <v>25</v>
      </c>
      <c r="BM34" s="343">
        <f t="shared" si="5"/>
        <v>1</v>
      </c>
      <c r="BN34" s="343">
        <f t="shared" si="6"/>
        <v>1</v>
      </c>
      <c r="BO34" s="343">
        <f t="shared" si="7"/>
        <v>1.0917564527173382</v>
      </c>
      <c r="BP34" s="343">
        <f t="shared" si="8"/>
        <v>1.0917564527173382</v>
      </c>
      <c r="BQ34" s="343">
        <f t="shared" si="20"/>
        <v>1</v>
      </c>
      <c r="BR34" s="344">
        <f t="shared" si="21"/>
        <v>1</v>
      </c>
    </row>
    <row r="35" spans="1:70" s="397" customFormat="1" ht="31.5" customHeight="1">
      <c r="A35" s="474" t="s">
        <v>238</v>
      </c>
      <c r="B35" s="475"/>
      <c r="C35" s="292">
        <v>11394.2564</v>
      </c>
      <c r="D35" s="292">
        <v>10836.094950000001</v>
      </c>
      <c r="E35" s="292">
        <v>12812.623310000001</v>
      </c>
      <c r="F35" s="292">
        <v>12228.974480000001</v>
      </c>
      <c r="G35" s="293">
        <v>14853.365739999999</v>
      </c>
      <c r="H35" s="293">
        <v>14225.880069999999</v>
      </c>
      <c r="I35" s="292">
        <v>12812.623310000001</v>
      </c>
      <c r="J35" s="292">
        <v>12228.974480000001</v>
      </c>
      <c r="K35" s="296"/>
      <c r="L35" s="296"/>
      <c r="M35" s="296"/>
      <c r="N35" s="296"/>
      <c r="O35" s="296"/>
      <c r="P35" s="296"/>
      <c r="Q35" s="296"/>
      <c r="R35" s="296"/>
      <c r="S35" s="296"/>
      <c r="T35" s="296"/>
      <c r="U35" s="296"/>
      <c r="V35" s="296"/>
      <c r="W35" s="296"/>
      <c r="X35" s="296"/>
      <c r="Y35" s="296"/>
      <c r="Z35" s="296"/>
      <c r="AA35" s="296"/>
      <c r="AB35" s="296"/>
      <c r="AC35" s="296"/>
      <c r="AD35" s="296"/>
      <c r="AE35" s="296"/>
      <c r="AF35" s="296"/>
      <c r="AG35" s="296"/>
      <c r="AH35" s="296"/>
      <c r="AI35" s="296"/>
      <c r="AJ35" s="296"/>
      <c r="AK35" s="296"/>
      <c r="AL35" s="296"/>
      <c r="AM35" s="296"/>
      <c r="AN35" s="296"/>
      <c r="AO35" s="296"/>
      <c r="AP35" s="296"/>
      <c r="AQ35" s="296"/>
      <c r="AR35" s="296"/>
      <c r="AS35" s="296"/>
      <c r="AT35" s="296"/>
      <c r="AU35" s="296"/>
      <c r="AV35" s="296"/>
      <c r="AW35" s="293">
        <v>7950.7402499999998</v>
      </c>
      <c r="AX35" s="293">
        <v>7562.5950199999997</v>
      </c>
      <c r="AY35" s="292">
        <v>16343</v>
      </c>
      <c r="AZ35" s="292">
        <v>15500</v>
      </c>
      <c r="BA35" s="293">
        <v>16343</v>
      </c>
      <c r="BB35" s="293">
        <v>15500</v>
      </c>
      <c r="BC35" s="293">
        <v>7828.7351099999996</v>
      </c>
      <c r="BD35" s="293">
        <v>7564.2919000000002</v>
      </c>
      <c r="BE35" s="343">
        <f t="shared" si="15"/>
        <v>0.98465487034367649</v>
      </c>
      <c r="BF35" s="343">
        <f t="shared" si="16"/>
        <v>1.0002243780072202</v>
      </c>
      <c r="BG35" s="296">
        <f>'бюджет округа (района)'!BH22+'бюджеты поселений'!BH22</f>
        <v>0</v>
      </c>
      <c r="BH35" s="296">
        <f>'бюджет округа (района)'!BH22</f>
        <v>0</v>
      </c>
      <c r="BI35" s="296">
        <f>'бюджет округа (района)'!BI22+'бюджеты поселений'!BI22</f>
        <v>0</v>
      </c>
      <c r="BJ35" s="296">
        <f>'бюджет округа (района)'!BI22</f>
        <v>0</v>
      </c>
      <c r="BK35" s="296">
        <f t="shared" si="22"/>
        <v>16343</v>
      </c>
      <c r="BL35" s="296">
        <f t="shared" si="23"/>
        <v>15500</v>
      </c>
      <c r="BM35" s="343">
        <f t="shared" si="5"/>
        <v>1</v>
      </c>
      <c r="BN35" s="343">
        <f t="shared" si="6"/>
        <v>1</v>
      </c>
      <c r="BO35" s="343">
        <f t="shared" si="7"/>
        <v>1.1002893408857783</v>
      </c>
      <c r="BP35" s="343">
        <f t="shared" si="8"/>
        <v>1.0895635225188567</v>
      </c>
      <c r="BQ35" s="343">
        <f t="shared" si="20"/>
        <v>1</v>
      </c>
      <c r="BR35" s="344">
        <f t="shared" si="21"/>
        <v>1</v>
      </c>
    </row>
    <row r="36" spans="1:70" s="347" customFormat="1" ht="14.25" customHeight="1">
      <c r="A36" s="298" t="s">
        <v>203</v>
      </c>
      <c r="B36" s="299"/>
      <c r="C36" s="292">
        <v>9573.0945800000009</v>
      </c>
      <c r="D36" s="292">
        <v>9573.0945800000009</v>
      </c>
      <c r="E36" s="292">
        <v>11700.62205</v>
      </c>
      <c r="F36" s="292">
        <v>11700.62205</v>
      </c>
      <c r="G36" s="293">
        <v>13626.79628</v>
      </c>
      <c r="H36" s="293">
        <v>13622.93852</v>
      </c>
      <c r="I36" s="292">
        <v>11700.62205</v>
      </c>
      <c r="J36" s="292">
        <v>11700.62205</v>
      </c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296"/>
      <c r="AB36" s="296"/>
      <c r="AC36" s="296"/>
      <c r="AD36" s="296"/>
      <c r="AE36" s="296"/>
      <c r="AF36" s="296"/>
      <c r="AG36" s="296"/>
      <c r="AH36" s="296"/>
      <c r="AI36" s="296"/>
      <c r="AJ36" s="296"/>
      <c r="AK36" s="296"/>
      <c r="AL36" s="296"/>
      <c r="AM36" s="296"/>
      <c r="AN36" s="296"/>
      <c r="AO36" s="296"/>
      <c r="AP36" s="296"/>
      <c r="AQ36" s="296"/>
      <c r="AR36" s="296"/>
      <c r="AS36" s="296"/>
      <c r="AT36" s="296"/>
      <c r="AU36" s="296"/>
      <c r="AV36" s="296"/>
      <c r="AW36" s="293">
        <v>7266.1248699999996</v>
      </c>
      <c r="AX36" s="293">
        <v>7266.1248699999996</v>
      </c>
      <c r="AY36" s="292">
        <v>15000</v>
      </c>
      <c r="AZ36" s="292">
        <v>15000</v>
      </c>
      <c r="BA36" s="293">
        <v>15000</v>
      </c>
      <c r="BB36" s="293">
        <v>15000</v>
      </c>
      <c r="BC36" s="293">
        <v>7245.6268899999995</v>
      </c>
      <c r="BD36" s="293">
        <v>7245.6268899999995</v>
      </c>
      <c r="BE36" s="343">
        <f t="shared" ref="BE36:BF38" si="34">IF(AW36=0,1,BC36/AW36)</f>
        <v>0.99717896673030892</v>
      </c>
      <c r="BF36" s="343">
        <f t="shared" si="34"/>
        <v>0.99717896673030892</v>
      </c>
      <c r="BG36" s="312"/>
      <c r="BH36" s="312"/>
      <c r="BI36" s="312"/>
      <c r="BJ36" s="312"/>
      <c r="BK36" s="296">
        <f t="shared" si="22"/>
        <v>15000</v>
      </c>
      <c r="BL36" s="296">
        <f t="shared" si="23"/>
        <v>15000</v>
      </c>
      <c r="BM36" s="343">
        <f t="shared" si="5"/>
        <v>1</v>
      </c>
      <c r="BN36" s="343">
        <f t="shared" si="6"/>
        <v>1</v>
      </c>
      <c r="BO36" s="343">
        <f t="shared" si="7"/>
        <v>1.1007723086031194</v>
      </c>
      <c r="BP36" s="343">
        <f t="shared" si="8"/>
        <v>1.1010840266201245</v>
      </c>
      <c r="BQ36" s="343">
        <f t="shared" si="20"/>
        <v>1</v>
      </c>
      <c r="BR36" s="344">
        <f t="shared" si="21"/>
        <v>1</v>
      </c>
    </row>
    <row r="37" spans="1:70" s="347" customFormat="1" ht="14.25" customHeight="1">
      <c r="A37" s="298" t="s">
        <v>204</v>
      </c>
      <c r="B37" s="299"/>
      <c r="C37" s="292">
        <v>1821.16182</v>
      </c>
      <c r="D37" s="292">
        <v>1263.00037</v>
      </c>
      <c r="E37" s="292">
        <v>1112.00126</v>
      </c>
      <c r="F37" s="292">
        <v>528.35243000000003</v>
      </c>
      <c r="G37" s="293">
        <v>1226.5694599999999</v>
      </c>
      <c r="H37" s="293">
        <v>602.94155000000001</v>
      </c>
      <c r="I37" s="292">
        <v>1112.00126</v>
      </c>
      <c r="J37" s="292">
        <v>528.35243000000003</v>
      </c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296"/>
      <c r="AB37" s="296"/>
      <c r="AC37" s="296"/>
      <c r="AD37" s="296"/>
      <c r="AE37" s="296"/>
      <c r="AF37" s="296"/>
      <c r="AG37" s="296"/>
      <c r="AH37" s="296"/>
      <c r="AI37" s="296"/>
      <c r="AJ37" s="296"/>
      <c r="AK37" s="296"/>
      <c r="AL37" s="296"/>
      <c r="AM37" s="296"/>
      <c r="AN37" s="296"/>
      <c r="AO37" s="296"/>
      <c r="AP37" s="296"/>
      <c r="AQ37" s="296"/>
      <c r="AR37" s="296"/>
      <c r="AS37" s="296"/>
      <c r="AT37" s="296"/>
      <c r="AU37" s="296"/>
      <c r="AV37" s="296"/>
      <c r="AW37" s="293">
        <v>684.61537999999996</v>
      </c>
      <c r="AX37" s="293">
        <v>296.47014999999999</v>
      </c>
      <c r="AY37" s="292">
        <v>1343</v>
      </c>
      <c r="AZ37" s="292">
        <v>500</v>
      </c>
      <c r="BA37" s="293">
        <v>1343</v>
      </c>
      <c r="BB37" s="293">
        <v>500</v>
      </c>
      <c r="BC37" s="293">
        <v>583.10821999999996</v>
      </c>
      <c r="BD37" s="293">
        <v>318.66501</v>
      </c>
      <c r="BE37" s="343">
        <f t="shared" si="34"/>
        <v>0.85173111360717602</v>
      </c>
      <c r="BF37" s="343">
        <f t="shared" si="34"/>
        <v>1.0748637257410232</v>
      </c>
      <c r="BG37" s="312"/>
      <c r="BH37" s="312"/>
      <c r="BI37" s="312"/>
      <c r="BJ37" s="312"/>
      <c r="BK37" s="296">
        <f t="shared" si="22"/>
        <v>1343</v>
      </c>
      <c r="BL37" s="296">
        <f t="shared" si="23"/>
        <v>500</v>
      </c>
      <c r="BM37" s="343">
        <f t="shared" si="5"/>
        <v>1</v>
      </c>
      <c r="BN37" s="343">
        <f t="shared" si="6"/>
        <v>1</v>
      </c>
      <c r="BO37" s="343">
        <f t="shared" si="7"/>
        <v>1.0949237232761364</v>
      </c>
      <c r="BP37" s="343">
        <f t="shared" si="8"/>
        <v>0.82926777894142478</v>
      </c>
      <c r="BQ37" s="343">
        <f t="shared" si="20"/>
        <v>1</v>
      </c>
      <c r="BR37" s="344">
        <f t="shared" si="21"/>
        <v>1</v>
      </c>
    </row>
    <row r="38" spans="1:70" s="347" customFormat="1" ht="14.25" customHeight="1">
      <c r="A38" s="298" t="s">
        <v>205</v>
      </c>
      <c r="B38" s="299"/>
      <c r="C38" s="296">
        <v>8116.53</v>
      </c>
      <c r="D38" s="296">
        <f>C38</f>
        <v>8116.53</v>
      </c>
      <c r="E38" s="296">
        <v>9893</v>
      </c>
      <c r="F38" s="296">
        <f>E38</f>
        <v>9893</v>
      </c>
      <c r="G38" s="296">
        <v>11713.28609</v>
      </c>
      <c r="H38" s="296">
        <f>G38</f>
        <v>11713.28609</v>
      </c>
      <c r="I38" s="296">
        <v>9893</v>
      </c>
      <c r="J38" s="296">
        <f>I38</f>
        <v>9893</v>
      </c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296"/>
      <c r="AB38" s="296"/>
      <c r="AC38" s="296"/>
      <c r="AD38" s="296"/>
      <c r="AE38" s="296"/>
      <c r="AF38" s="296"/>
      <c r="AG38" s="296"/>
      <c r="AH38" s="296"/>
      <c r="AI38" s="296"/>
      <c r="AJ38" s="296"/>
      <c r="AK38" s="296"/>
      <c r="AL38" s="296"/>
      <c r="AM38" s="296"/>
      <c r="AN38" s="296"/>
      <c r="AO38" s="296"/>
      <c r="AP38" s="296"/>
      <c r="AQ38" s="296"/>
      <c r="AR38" s="296"/>
      <c r="AS38" s="296"/>
      <c r="AT38" s="296"/>
      <c r="AU38" s="296"/>
      <c r="AV38" s="296"/>
      <c r="AW38" s="312">
        <v>6340.2687400000004</v>
      </c>
      <c r="AX38" s="312">
        <f>AW38</f>
        <v>6340.2687400000004</v>
      </c>
      <c r="AY38" s="296">
        <v>15000</v>
      </c>
      <c r="AZ38" s="296">
        <v>15000</v>
      </c>
      <c r="BA38" s="296">
        <v>15000</v>
      </c>
      <c r="BB38" s="296">
        <v>15000</v>
      </c>
      <c r="BC38" s="296">
        <v>6220.9026999999996</v>
      </c>
      <c r="BD38" s="296">
        <f>BC38</f>
        <v>6220.9026999999996</v>
      </c>
      <c r="BE38" s="343">
        <f t="shared" si="34"/>
        <v>0.98117334692030722</v>
      </c>
      <c r="BF38" s="343">
        <f t="shared" si="34"/>
        <v>0.98117334692030722</v>
      </c>
      <c r="BG38" s="312"/>
      <c r="BH38" s="312"/>
      <c r="BI38" s="312"/>
      <c r="BJ38" s="312"/>
      <c r="BK38" s="296">
        <f t="shared" si="22"/>
        <v>15000</v>
      </c>
      <c r="BL38" s="296">
        <f t="shared" si="23"/>
        <v>15000</v>
      </c>
      <c r="BM38" s="343">
        <f t="shared" si="5"/>
        <v>1</v>
      </c>
      <c r="BN38" s="343">
        <f t="shared" si="6"/>
        <v>1</v>
      </c>
      <c r="BO38" s="343">
        <f t="shared" si="7"/>
        <v>1.2805970830684288</v>
      </c>
      <c r="BP38" s="343">
        <f t="shared" si="8"/>
        <v>1.2805970830684288</v>
      </c>
      <c r="BQ38" s="343">
        <f t="shared" si="20"/>
        <v>1</v>
      </c>
      <c r="BR38" s="344">
        <f t="shared" si="21"/>
        <v>1</v>
      </c>
    </row>
    <row r="39" spans="1:70" s="397" customFormat="1" ht="13.5" customHeight="1">
      <c r="A39" s="474" t="s">
        <v>239</v>
      </c>
      <c r="B39" s="475"/>
      <c r="C39" s="292">
        <v>545.04999999999995</v>
      </c>
      <c r="D39" s="292">
        <v>169.05</v>
      </c>
      <c r="E39" s="292">
        <v>2535.2608</v>
      </c>
      <c r="F39" s="292">
        <v>1130.6206999999999</v>
      </c>
      <c r="G39" s="293">
        <v>932.03200000000004</v>
      </c>
      <c r="H39" s="293">
        <v>656.03200000000004</v>
      </c>
      <c r="I39" s="292">
        <v>2535.2608</v>
      </c>
      <c r="J39" s="292">
        <v>1130.6206999999999</v>
      </c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296"/>
      <c r="AB39" s="296"/>
      <c r="AC39" s="296"/>
      <c r="AD39" s="296"/>
      <c r="AE39" s="296"/>
      <c r="AF39" s="296"/>
      <c r="AG39" s="296"/>
      <c r="AH39" s="296"/>
      <c r="AI39" s="296"/>
      <c r="AJ39" s="296"/>
      <c r="AK39" s="296"/>
      <c r="AL39" s="296"/>
      <c r="AM39" s="296"/>
      <c r="AN39" s="296"/>
      <c r="AO39" s="296"/>
      <c r="AP39" s="296"/>
      <c r="AQ39" s="296"/>
      <c r="AR39" s="296"/>
      <c r="AS39" s="296"/>
      <c r="AT39" s="296"/>
      <c r="AU39" s="296"/>
      <c r="AV39" s="296"/>
      <c r="AW39" s="293">
        <v>728.03200000000004</v>
      </c>
      <c r="AX39" s="293">
        <v>536.03200000000004</v>
      </c>
      <c r="AY39" s="367">
        <v>3691</v>
      </c>
      <c r="AZ39" s="368">
        <v>3300</v>
      </c>
      <c r="BA39" s="293">
        <v>11541</v>
      </c>
      <c r="BB39" s="293">
        <v>11150</v>
      </c>
      <c r="BC39" s="293">
        <v>870.904</v>
      </c>
      <c r="BD39" s="293">
        <v>579.904</v>
      </c>
      <c r="BE39" s="343">
        <f t="shared" si="15"/>
        <v>1.1962441211375323</v>
      </c>
      <c r="BF39" s="343">
        <f t="shared" si="16"/>
        <v>1.0818458599486598</v>
      </c>
      <c r="BG39" s="296">
        <f>'бюджет округа (района)'!BH23+'бюджеты поселений'!BH23</f>
        <v>0</v>
      </c>
      <c r="BH39" s="296">
        <f>'бюджет округа (района)'!BH23</f>
        <v>0</v>
      </c>
      <c r="BI39" s="296">
        <f>'бюджет округа (района)'!BI23+'бюджеты поселений'!BI23</f>
        <v>0</v>
      </c>
      <c r="BJ39" s="296">
        <f>'бюджет округа (района)'!BI23</f>
        <v>0</v>
      </c>
      <c r="BK39" s="296">
        <f>BA39</f>
        <v>11541</v>
      </c>
      <c r="BL39" s="296">
        <f>BB39</f>
        <v>11150</v>
      </c>
      <c r="BM39" s="343">
        <f t="shared" si="5"/>
        <v>1</v>
      </c>
      <c r="BN39" s="343">
        <f t="shared" si="6"/>
        <v>1</v>
      </c>
      <c r="BO39" s="343">
        <f t="shared" si="7"/>
        <v>12.382622055895077</v>
      </c>
      <c r="BP39" s="343">
        <f t="shared" si="8"/>
        <v>16.996122140383395</v>
      </c>
      <c r="BQ39" s="343">
        <f t="shared" si="20"/>
        <v>0.31981630707910924</v>
      </c>
      <c r="BR39" s="344">
        <f t="shared" si="21"/>
        <v>0.29596412556053814</v>
      </c>
    </row>
    <row r="40" spans="1:70" s="397" customFormat="1" ht="27.75" customHeight="1">
      <c r="A40" s="474" t="s">
        <v>240</v>
      </c>
      <c r="B40" s="475"/>
      <c r="C40" s="292">
        <v>747.18663000000004</v>
      </c>
      <c r="D40" s="292">
        <v>725.23707000000002</v>
      </c>
      <c r="E40" s="292">
        <v>359.18603999999999</v>
      </c>
      <c r="F40" s="292">
        <v>281.34381000000002</v>
      </c>
      <c r="G40" s="293">
        <v>354.54217999999997</v>
      </c>
      <c r="H40" s="293">
        <v>319.66208999999998</v>
      </c>
      <c r="I40" s="292">
        <v>359.18603999999999</v>
      </c>
      <c r="J40" s="292">
        <v>281.34381000000002</v>
      </c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296"/>
      <c r="AB40" s="296"/>
      <c r="AC40" s="296"/>
      <c r="AD40" s="296"/>
      <c r="AE40" s="296"/>
      <c r="AF40" s="296"/>
      <c r="AG40" s="296"/>
      <c r="AH40" s="296"/>
      <c r="AI40" s="296"/>
      <c r="AJ40" s="296"/>
      <c r="AK40" s="296"/>
      <c r="AL40" s="296"/>
      <c r="AM40" s="296"/>
      <c r="AN40" s="296"/>
      <c r="AO40" s="296"/>
      <c r="AP40" s="296"/>
      <c r="AQ40" s="296"/>
      <c r="AR40" s="296"/>
      <c r="AS40" s="296"/>
      <c r="AT40" s="296"/>
      <c r="AU40" s="296"/>
      <c r="AV40" s="296"/>
      <c r="AW40" s="293">
        <v>331.51172000000003</v>
      </c>
      <c r="AX40" s="293">
        <v>301.49829</v>
      </c>
      <c r="AY40" s="367">
        <v>562</v>
      </c>
      <c r="AZ40" s="368">
        <v>400</v>
      </c>
      <c r="BA40" s="293">
        <v>562</v>
      </c>
      <c r="BB40" s="293">
        <v>400</v>
      </c>
      <c r="BC40" s="293">
        <v>270.99304999999998</v>
      </c>
      <c r="BD40" s="293">
        <v>270.99304999999998</v>
      </c>
      <c r="BE40" s="343">
        <f t="shared" si="15"/>
        <v>0.81744636358557687</v>
      </c>
      <c r="BF40" s="343">
        <f t="shared" si="16"/>
        <v>0.89882118402727917</v>
      </c>
      <c r="BG40" s="296">
        <f>'бюджет округа (района)'!BH24+'бюджеты поселений'!BH24</f>
        <v>0</v>
      </c>
      <c r="BH40" s="296">
        <f>'бюджет округа (района)'!BH24</f>
        <v>0</v>
      </c>
      <c r="BI40" s="296">
        <f>'бюджет округа (района)'!BI24+'бюджеты поселений'!BI24</f>
        <v>0</v>
      </c>
      <c r="BJ40" s="296">
        <f>'бюджет округа (района)'!BI24</f>
        <v>0</v>
      </c>
      <c r="BK40" s="296">
        <f t="shared" si="22"/>
        <v>562</v>
      </c>
      <c r="BL40" s="296">
        <f t="shared" si="23"/>
        <v>400</v>
      </c>
      <c r="BM40" s="343">
        <f t="shared" si="5"/>
        <v>1</v>
      </c>
      <c r="BN40" s="343">
        <f t="shared" si="6"/>
        <v>1</v>
      </c>
      <c r="BO40" s="343">
        <f t="shared" si="7"/>
        <v>1.5851428453449461</v>
      </c>
      <c r="BP40" s="343">
        <f t="shared" si="8"/>
        <v>1.251321356248406</v>
      </c>
      <c r="BQ40" s="343">
        <f t="shared" si="20"/>
        <v>1</v>
      </c>
      <c r="BR40" s="344">
        <f t="shared" si="21"/>
        <v>1</v>
      </c>
    </row>
    <row r="41" spans="1:70" s="347" customFormat="1" ht="14.25" customHeight="1">
      <c r="A41" s="298" t="s">
        <v>206</v>
      </c>
      <c r="B41" s="299"/>
      <c r="C41" s="296">
        <v>747.18663000000004</v>
      </c>
      <c r="D41" s="296">
        <v>725.23707000000002</v>
      </c>
      <c r="E41" s="292">
        <v>303.35674</v>
      </c>
      <c r="F41" s="292">
        <v>225.51451</v>
      </c>
      <c r="G41" s="293">
        <v>269.57418000000001</v>
      </c>
      <c r="H41" s="293">
        <v>234.69408999999999</v>
      </c>
      <c r="I41" s="292">
        <v>303.35674</v>
      </c>
      <c r="J41" s="292">
        <v>225.51451</v>
      </c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296"/>
      <c r="AB41" s="296"/>
      <c r="AC41" s="296"/>
      <c r="AD41" s="296"/>
      <c r="AE41" s="296"/>
      <c r="AF41" s="296"/>
      <c r="AG41" s="296"/>
      <c r="AH41" s="296"/>
      <c r="AI41" s="296"/>
      <c r="AJ41" s="296"/>
      <c r="AK41" s="296"/>
      <c r="AL41" s="296"/>
      <c r="AM41" s="296"/>
      <c r="AN41" s="296"/>
      <c r="AO41" s="296"/>
      <c r="AP41" s="296"/>
      <c r="AQ41" s="296"/>
      <c r="AR41" s="296"/>
      <c r="AS41" s="296"/>
      <c r="AT41" s="296"/>
      <c r="AU41" s="296"/>
      <c r="AV41" s="296"/>
      <c r="AW41" s="293">
        <v>246.54372000000001</v>
      </c>
      <c r="AX41" s="293">
        <v>216.53029000000001</v>
      </c>
      <c r="AY41" s="296">
        <v>430</v>
      </c>
      <c r="AZ41" s="296">
        <v>400</v>
      </c>
      <c r="BA41" s="293">
        <v>430</v>
      </c>
      <c r="BB41" s="293">
        <v>400</v>
      </c>
      <c r="BC41" s="293">
        <v>270.99304999999998</v>
      </c>
      <c r="BD41" s="293">
        <v>270.99304999999998</v>
      </c>
      <c r="BE41" s="343">
        <f t="shared" si="15"/>
        <v>1.0991683341194007</v>
      </c>
      <c r="BF41" s="343">
        <f t="shared" si="16"/>
        <v>1.2515249021280117</v>
      </c>
      <c r="BG41" s="312"/>
      <c r="BH41" s="312"/>
      <c r="BI41" s="312"/>
      <c r="BJ41" s="312"/>
      <c r="BK41" s="296">
        <f t="shared" si="22"/>
        <v>430</v>
      </c>
      <c r="BL41" s="296">
        <f t="shared" si="23"/>
        <v>400</v>
      </c>
      <c r="BM41" s="343">
        <f t="shared" si="5"/>
        <v>1</v>
      </c>
      <c r="BN41" s="343">
        <f t="shared" si="6"/>
        <v>1</v>
      </c>
      <c r="BO41" s="343">
        <f t="shared" si="7"/>
        <v>1.5951082555458389</v>
      </c>
      <c r="BP41" s="343">
        <f t="shared" si="8"/>
        <v>1.7043462832830603</v>
      </c>
      <c r="BQ41" s="343">
        <f t="shared" si="20"/>
        <v>1</v>
      </c>
      <c r="BR41" s="344">
        <f t="shared" si="21"/>
        <v>1</v>
      </c>
    </row>
    <row r="42" spans="1:70" s="347" customFormat="1" ht="14.25" customHeight="1">
      <c r="A42" s="298" t="s">
        <v>207</v>
      </c>
      <c r="B42" s="299"/>
      <c r="C42" s="296">
        <v>0</v>
      </c>
      <c r="D42" s="296">
        <v>0</v>
      </c>
      <c r="E42" s="292">
        <v>55.829300000000003</v>
      </c>
      <c r="F42" s="292">
        <v>55.829300000000003</v>
      </c>
      <c r="G42" s="293">
        <v>84.968000000000004</v>
      </c>
      <c r="H42" s="293">
        <v>84.968000000000004</v>
      </c>
      <c r="I42" s="292">
        <v>55.829300000000003</v>
      </c>
      <c r="J42" s="292">
        <v>55.829300000000003</v>
      </c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296"/>
      <c r="AB42" s="296"/>
      <c r="AC42" s="296"/>
      <c r="AD42" s="296"/>
      <c r="AE42" s="296"/>
      <c r="AF42" s="296"/>
      <c r="AG42" s="296"/>
      <c r="AH42" s="296"/>
      <c r="AI42" s="296"/>
      <c r="AJ42" s="296"/>
      <c r="AK42" s="296"/>
      <c r="AL42" s="296"/>
      <c r="AM42" s="296"/>
      <c r="AN42" s="296"/>
      <c r="AO42" s="296"/>
      <c r="AP42" s="296"/>
      <c r="AQ42" s="296"/>
      <c r="AR42" s="296"/>
      <c r="AS42" s="296"/>
      <c r="AT42" s="296"/>
      <c r="AU42" s="296"/>
      <c r="AV42" s="296"/>
      <c r="AW42" s="293">
        <v>84.968000000000004</v>
      </c>
      <c r="AX42" s="293">
        <v>84.968000000000004</v>
      </c>
      <c r="AY42" s="296">
        <v>132</v>
      </c>
      <c r="AZ42" s="293">
        <v>0</v>
      </c>
      <c r="BA42" s="293">
        <v>132</v>
      </c>
      <c r="BB42" s="293">
        <v>0</v>
      </c>
      <c r="BC42" s="293">
        <v>0</v>
      </c>
      <c r="BD42" s="293">
        <v>0</v>
      </c>
      <c r="BE42" s="343">
        <f t="shared" si="15"/>
        <v>0</v>
      </c>
      <c r="BF42" s="343">
        <f t="shared" si="16"/>
        <v>0</v>
      </c>
      <c r="BG42" s="312"/>
      <c r="BH42" s="312"/>
      <c r="BI42" s="312"/>
      <c r="BJ42" s="312"/>
      <c r="BK42" s="296">
        <f t="shared" si="22"/>
        <v>132</v>
      </c>
      <c r="BL42" s="296">
        <f t="shared" si="23"/>
        <v>0</v>
      </c>
      <c r="BM42" s="343">
        <f t="shared" ref="BM42:BM73" si="35">IF(BA42=0,1,BK42/BA42)</f>
        <v>1</v>
      </c>
      <c r="BN42" s="343">
        <f t="shared" ref="BN42:BN73" si="36">IF(BB42=0,1,BL42/BB42)</f>
        <v>1</v>
      </c>
      <c r="BO42" s="343">
        <f t="shared" ref="BO42:BO59" si="37">IF($G42=0,1,BK42/$G42)</f>
        <v>1.5535260333301948</v>
      </c>
      <c r="BP42" s="343">
        <f t="shared" ref="BP42:BP59" si="38">IF($H42=0,1,BL42/$H42)</f>
        <v>0</v>
      </c>
      <c r="BQ42" s="343">
        <f t="shared" si="20"/>
        <v>1</v>
      </c>
      <c r="BR42" s="344">
        <f t="shared" si="21"/>
        <v>1</v>
      </c>
    </row>
    <row r="43" spans="1:70" s="399" customFormat="1" ht="18" customHeight="1">
      <c r="A43" s="474" t="s">
        <v>241</v>
      </c>
      <c r="B43" s="475"/>
      <c r="C43" s="292">
        <v>1199.1300100000001</v>
      </c>
      <c r="D43" s="292">
        <v>1199.1300100000001</v>
      </c>
      <c r="E43" s="292">
        <v>369.46598999999998</v>
      </c>
      <c r="F43" s="292">
        <v>366.46598999999998</v>
      </c>
      <c r="G43" s="293">
        <v>254.21861000000001</v>
      </c>
      <c r="H43" s="293">
        <v>195.79496</v>
      </c>
      <c r="I43" s="292">
        <v>369.46598999999998</v>
      </c>
      <c r="J43" s="292">
        <v>366.46598999999998</v>
      </c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296"/>
      <c r="AB43" s="296"/>
      <c r="AC43" s="296"/>
      <c r="AD43" s="296"/>
      <c r="AE43" s="296"/>
      <c r="AF43" s="296"/>
      <c r="AG43" s="296"/>
      <c r="AH43" s="296"/>
      <c r="AI43" s="296"/>
      <c r="AJ43" s="296"/>
      <c r="AK43" s="296"/>
      <c r="AL43" s="296"/>
      <c r="AM43" s="296"/>
      <c r="AN43" s="296"/>
      <c r="AO43" s="296"/>
      <c r="AP43" s="296"/>
      <c r="AQ43" s="296"/>
      <c r="AR43" s="296"/>
      <c r="AS43" s="296"/>
      <c r="AT43" s="296"/>
      <c r="AU43" s="296"/>
      <c r="AV43" s="296"/>
      <c r="AW43" s="293">
        <v>160.54163</v>
      </c>
      <c r="AX43" s="293">
        <v>109.27614</v>
      </c>
      <c r="AY43" s="367">
        <v>203</v>
      </c>
      <c r="AZ43" s="368">
        <v>200</v>
      </c>
      <c r="BA43" s="293">
        <v>367.80658</v>
      </c>
      <c r="BB43" s="293">
        <v>364.80658</v>
      </c>
      <c r="BC43" s="293">
        <v>228.89001999999999</v>
      </c>
      <c r="BD43" s="293">
        <v>225.30701999999999</v>
      </c>
      <c r="BE43" s="343">
        <f t="shared" si="15"/>
        <v>1.4257362405003611</v>
      </c>
      <c r="BF43" s="343">
        <f t="shared" si="16"/>
        <v>2.0618134937782391</v>
      </c>
      <c r="BG43" s="312">
        <f>'бюджет округа (района)'!BH25+'бюджеты поселений'!BH25</f>
        <v>0</v>
      </c>
      <c r="BH43" s="312">
        <f>'бюджет округа (района)'!BH25</f>
        <v>0</v>
      </c>
      <c r="BI43" s="312">
        <f>'бюджет округа (района)'!BI25+'бюджеты поселений'!BI25</f>
        <v>0</v>
      </c>
      <c r="BJ43" s="312">
        <f>'бюджет округа (района)'!BI25</f>
        <v>0</v>
      </c>
      <c r="BK43" s="296">
        <f>BA43</f>
        <v>367.80658</v>
      </c>
      <c r="BL43" s="296">
        <f>BB43</f>
        <v>364.80658</v>
      </c>
      <c r="BM43" s="343">
        <f t="shared" si="35"/>
        <v>1</v>
      </c>
      <c r="BN43" s="343">
        <f t="shared" si="36"/>
        <v>1</v>
      </c>
      <c r="BO43" s="343">
        <f t="shared" si="37"/>
        <v>1.4468121747656475</v>
      </c>
      <c r="BP43" s="343">
        <f t="shared" si="38"/>
        <v>1.8632072041078074</v>
      </c>
      <c r="BQ43" s="343">
        <f t="shared" si="20"/>
        <v>0.55192052300967531</v>
      </c>
      <c r="BR43" s="344">
        <f t="shared" si="21"/>
        <v>0.5482357253534188</v>
      </c>
    </row>
    <row r="44" spans="1:70" s="347" customFormat="1" ht="36.75" customHeight="1">
      <c r="A44" s="298" t="s">
        <v>242</v>
      </c>
      <c r="B44" s="299"/>
      <c r="C44" s="292">
        <v>167.6</v>
      </c>
      <c r="D44" s="292">
        <v>167.6</v>
      </c>
      <c r="E44" s="292">
        <v>164.91488000000001</v>
      </c>
      <c r="F44" s="292">
        <v>164.91488000000001</v>
      </c>
      <c r="G44" s="293">
        <v>150.34040999999999</v>
      </c>
      <c r="H44" s="293">
        <v>150.34040999999999</v>
      </c>
      <c r="I44" s="292"/>
      <c r="J44" s="292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296"/>
      <c r="AB44" s="296"/>
      <c r="AC44" s="296"/>
      <c r="AD44" s="296"/>
      <c r="AE44" s="296"/>
      <c r="AF44" s="296"/>
      <c r="AG44" s="296"/>
      <c r="AH44" s="296"/>
      <c r="AI44" s="296"/>
      <c r="AJ44" s="296"/>
      <c r="AK44" s="296"/>
      <c r="AL44" s="296"/>
      <c r="AM44" s="296"/>
      <c r="AN44" s="296"/>
      <c r="AO44" s="296"/>
      <c r="AP44" s="296"/>
      <c r="AQ44" s="296"/>
      <c r="AR44" s="296"/>
      <c r="AS44" s="296"/>
      <c r="AT44" s="296"/>
      <c r="AU44" s="296"/>
      <c r="AV44" s="296"/>
      <c r="AW44" s="293">
        <v>89.210899999999995</v>
      </c>
      <c r="AX44" s="293">
        <v>89.210899999999995</v>
      </c>
      <c r="AY44" s="292">
        <v>200</v>
      </c>
      <c r="AZ44" s="292">
        <v>200</v>
      </c>
      <c r="BA44" s="293">
        <v>200</v>
      </c>
      <c r="BB44" s="293">
        <v>200</v>
      </c>
      <c r="BC44" s="293">
        <v>91.264679999999998</v>
      </c>
      <c r="BD44" s="293">
        <v>91.264679999999998</v>
      </c>
      <c r="BE44" s="343">
        <f t="shared" si="15"/>
        <v>1.0230216262810934</v>
      </c>
      <c r="BF44" s="343">
        <f t="shared" si="16"/>
        <v>1.0230216262810934</v>
      </c>
      <c r="BG44" s="312"/>
      <c r="BH44" s="312"/>
      <c r="BI44" s="312"/>
      <c r="BJ44" s="312"/>
      <c r="BK44" s="296">
        <f>BA44</f>
        <v>200</v>
      </c>
      <c r="BL44" s="296">
        <f>BB44</f>
        <v>200</v>
      </c>
      <c r="BM44" s="343">
        <f t="shared" si="35"/>
        <v>1</v>
      </c>
      <c r="BN44" s="343">
        <f t="shared" si="36"/>
        <v>1</v>
      </c>
      <c r="BO44" s="343">
        <f t="shared" si="37"/>
        <v>1.3303143180200188</v>
      </c>
      <c r="BP44" s="343">
        <f t="shared" si="38"/>
        <v>1.3303143180200188</v>
      </c>
      <c r="BQ44" s="343">
        <f t="shared" si="20"/>
        <v>1</v>
      </c>
      <c r="BR44" s="344">
        <f t="shared" si="21"/>
        <v>1</v>
      </c>
    </row>
    <row r="45" spans="1:70" s="347" customFormat="1" ht="51" customHeight="1">
      <c r="A45" s="298" t="s">
        <v>243</v>
      </c>
      <c r="B45" s="299"/>
      <c r="C45" s="292">
        <v>55.925150000000002</v>
      </c>
      <c r="D45" s="292">
        <v>55.925150000000002</v>
      </c>
      <c r="E45" s="292">
        <v>0.73716000000000004</v>
      </c>
      <c r="F45" s="292">
        <v>0.73716000000000004</v>
      </c>
      <c r="G45" s="293">
        <v>1.75</v>
      </c>
      <c r="H45" s="293">
        <v>1.75</v>
      </c>
      <c r="I45" s="292"/>
      <c r="J45" s="292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296"/>
      <c r="AB45" s="296"/>
      <c r="AC45" s="296"/>
      <c r="AD45" s="296"/>
      <c r="AE45" s="296"/>
      <c r="AF45" s="296"/>
      <c r="AG45" s="296"/>
      <c r="AH45" s="296"/>
      <c r="AI45" s="296"/>
      <c r="AJ45" s="296"/>
      <c r="AK45" s="296"/>
      <c r="AL45" s="296"/>
      <c r="AM45" s="296"/>
      <c r="AN45" s="296"/>
      <c r="AO45" s="296"/>
      <c r="AP45" s="296"/>
      <c r="AQ45" s="296"/>
      <c r="AR45" s="296"/>
      <c r="AS45" s="296"/>
      <c r="AT45" s="296"/>
      <c r="AU45" s="296"/>
      <c r="AV45" s="296"/>
      <c r="AW45" s="293">
        <v>2.4712100000000001</v>
      </c>
      <c r="AX45" s="293">
        <v>2.4712100000000001</v>
      </c>
      <c r="AY45" s="296">
        <v>0</v>
      </c>
      <c r="AZ45" s="296">
        <v>0</v>
      </c>
      <c r="BA45" s="293">
        <v>0</v>
      </c>
      <c r="BB45" s="293">
        <v>0</v>
      </c>
      <c r="BC45" s="293">
        <v>6.2003399999999997</v>
      </c>
      <c r="BD45" s="293">
        <v>6.2003399999999997</v>
      </c>
      <c r="BE45" s="343">
        <f t="shared" si="15"/>
        <v>2.5090299893574399</v>
      </c>
      <c r="BF45" s="343">
        <f t="shared" si="16"/>
        <v>2.5090299893574399</v>
      </c>
      <c r="BG45" s="312"/>
      <c r="BH45" s="312"/>
      <c r="BI45" s="312"/>
      <c r="BJ45" s="312"/>
      <c r="BK45" s="296">
        <f>BC45</f>
        <v>6.2003399999999997</v>
      </c>
      <c r="BL45" s="296">
        <f>BD45</f>
        <v>6.2003399999999997</v>
      </c>
      <c r="BM45" s="343">
        <f t="shared" si="35"/>
        <v>1</v>
      </c>
      <c r="BN45" s="343">
        <f t="shared" si="36"/>
        <v>1</v>
      </c>
      <c r="BO45" s="343">
        <f t="shared" si="37"/>
        <v>3.5430514285714283</v>
      </c>
      <c r="BP45" s="343">
        <f t="shared" si="38"/>
        <v>3.5430514285714283</v>
      </c>
      <c r="BQ45" s="343">
        <f t="shared" si="20"/>
        <v>1</v>
      </c>
      <c r="BR45" s="344">
        <f t="shared" si="21"/>
        <v>1</v>
      </c>
    </row>
    <row r="46" spans="1:70" s="347" customFormat="1" ht="25.5" customHeight="1">
      <c r="A46" s="298" t="s">
        <v>244</v>
      </c>
      <c r="B46" s="299"/>
      <c r="C46" s="292">
        <v>0</v>
      </c>
      <c r="D46" s="292">
        <v>0</v>
      </c>
      <c r="E46" s="292">
        <v>0</v>
      </c>
      <c r="F46" s="292">
        <v>0</v>
      </c>
      <c r="G46" s="296">
        <v>0</v>
      </c>
      <c r="H46" s="296">
        <v>0</v>
      </c>
      <c r="I46" s="292"/>
      <c r="J46" s="292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296"/>
      <c r="AB46" s="296"/>
      <c r="AC46" s="296"/>
      <c r="AD46" s="296"/>
      <c r="AE46" s="296"/>
      <c r="AF46" s="296"/>
      <c r="AG46" s="296"/>
      <c r="AH46" s="296"/>
      <c r="AI46" s="296"/>
      <c r="AJ46" s="296"/>
      <c r="AK46" s="296"/>
      <c r="AL46" s="296"/>
      <c r="AM46" s="296"/>
      <c r="AN46" s="296"/>
      <c r="AO46" s="296"/>
      <c r="AP46" s="296"/>
      <c r="AQ46" s="296"/>
      <c r="AR46" s="296"/>
      <c r="AS46" s="296"/>
      <c r="AT46" s="296"/>
      <c r="AU46" s="296"/>
      <c r="AV46" s="296"/>
      <c r="AW46" s="312">
        <v>0</v>
      </c>
      <c r="AX46" s="312">
        <v>0</v>
      </c>
      <c r="AY46" s="296">
        <v>0</v>
      </c>
      <c r="AZ46" s="296">
        <v>0</v>
      </c>
      <c r="BA46" s="296">
        <v>0</v>
      </c>
      <c r="BB46" s="296">
        <v>0</v>
      </c>
      <c r="BC46" s="296">
        <v>0</v>
      </c>
      <c r="BD46" s="296">
        <v>0</v>
      </c>
      <c r="BE46" s="343">
        <f t="shared" si="15"/>
        <v>1</v>
      </c>
      <c r="BF46" s="343">
        <f t="shared" si="16"/>
        <v>1</v>
      </c>
      <c r="BG46" s="312"/>
      <c r="BH46" s="312"/>
      <c r="BI46" s="312"/>
      <c r="BJ46" s="312"/>
      <c r="BK46" s="296">
        <f t="shared" si="22"/>
        <v>0</v>
      </c>
      <c r="BL46" s="296">
        <f t="shared" si="23"/>
        <v>0</v>
      </c>
      <c r="BM46" s="343">
        <f t="shared" si="35"/>
        <v>1</v>
      </c>
      <c r="BN46" s="343">
        <f t="shared" si="36"/>
        <v>1</v>
      </c>
      <c r="BO46" s="343">
        <f t="shared" si="37"/>
        <v>1</v>
      </c>
      <c r="BP46" s="343">
        <f t="shared" si="38"/>
        <v>1</v>
      </c>
      <c r="BQ46" s="343">
        <f t="shared" si="20"/>
        <v>1</v>
      </c>
      <c r="BR46" s="344">
        <f t="shared" si="21"/>
        <v>1</v>
      </c>
    </row>
    <row r="47" spans="1:70" s="347" customFormat="1" ht="62.25" customHeight="1">
      <c r="A47" s="298" t="s">
        <v>245</v>
      </c>
      <c r="B47" s="299"/>
      <c r="C47" s="292">
        <v>29.005299999999998</v>
      </c>
      <c r="D47" s="292">
        <v>29.005299999999998</v>
      </c>
      <c r="E47" s="292">
        <v>0</v>
      </c>
      <c r="F47" s="292">
        <v>0</v>
      </c>
      <c r="G47" s="293">
        <v>53.871769999999998</v>
      </c>
      <c r="H47" s="293">
        <v>2.6062799999999999</v>
      </c>
      <c r="I47" s="292"/>
      <c r="J47" s="292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296"/>
      <c r="AB47" s="296"/>
      <c r="AC47" s="296"/>
      <c r="AD47" s="296"/>
      <c r="AE47" s="296"/>
      <c r="AF47" s="296"/>
      <c r="AG47" s="296"/>
      <c r="AH47" s="296"/>
      <c r="AI47" s="296"/>
      <c r="AJ47" s="296"/>
      <c r="AK47" s="296"/>
      <c r="AL47" s="296"/>
      <c r="AM47" s="296"/>
      <c r="AN47" s="296"/>
      <c r="AO47" s="296"/>
      <c r="AP47" s="296"/>
      <c r="AQ47" s="296"/>
      <c r="AR47" s="296"/>
      <c r="AS47" s="296"/>
      <c r="AT47" s="296"/>
      <c r="AU47" s="296"/>
      <c r="AV47" s="296"/>
      <c r="AW47" s="293">
        <v>53.871769999999998</v>
      </c>
      <c r="AX47" s="293">
        <v>2.6062799999999999</v>
      </c>
      <c r="AY47" s="292">
        <v>0</v>
      </c>
      <c r="AZ47" s="292">
        <v>0</v>
      </c>
      <c r="BA47" s="293">
        <v>0</v>
      </c>
      <c r="BB47" s="293">
        <v>0</v>
      </c>
      <c r="BC47" s="293">
        <v>3.5830000000000002</v>
      </c>
      <c r="BD47" s="293">
        <v>0</v>
      </c>
      <c r="BE47" s="343">
        <f t="shared" si="15"/>
        <v>6.6509787965013958E-2</v>
      </c>
      <c r="BF47" s="343">
        <f t="shared" si="16"/>
        <v>0</v>
      </c>
      <c r="BG47" s="312"/>
      <c r="BH47" s="312"/>
      <c r="BI47" s="312"/>
      <c r="BJ47" s="312"/>
      <c r="BK47" s="296">
        <f>BC47</f>
        <v>3.5830000000000002</v>
      </c>
      <c r="BL47" s="296">
        <f>BD47</f>
        <v>0</v>
      </c>
      <c r="BM47" s="343">
        <f t="shared" si="35"/>
        <v>1</v>
      </c>
      <c r="BN47" s="343">
        <f t="shared" si="36"/>
        <v>1</v>
      </c>
      <c r="BO47" s="343">
        <f t="shared" si="37"/>
        <v>6.6509787965013958E-2</v>
      </c>
      <c r="BP47" s="343">
        <f t="shared" si="38"/>
        <v>0</v>
      </c>
      <c r="BQ47" s="343">
        <f t="shared" si="20"/>
        <v>1</v>
      </c>
      <c r="BR47" s="344">
        <f t="shared" si="21"/>
        <v>1</v>
      </c>
    </row>
    <row r="48" spans="1:70" s="347" customFormat="1" ht="49.5" customHeight="1">
      <c r="A48" s="298" t="s">
        <v>246</v>
      </c>
      <c r="B48" s="299"/>
      <c r="C48" s="292">
        <v>0</v>
      </c>
      <c r="D48" s="292">
        <v>0</v>
      </c>
      <c r="E48" s="292">
        <v>0</v>
      </c>
      <c r="F48" s="292">
        <v>0</v>
      </c>
      <c r="G48" s="296">
        <v>0</v>
      </c>
      <c r="H48" s="296">
        <v>0</v>
      </c>
      <c r="I48" s="292"/>
      <c r="J48" s="292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296"/>
      <c r="AB48" s="296"/>
      <c r="AC48" s="296"/>
      <c r="AD48" s="296"/>
      <c r="AE48" s="296"/>
      <c r="AF48" s="296"/>
      <c r="AG48" s="296"/>
      <c r="AH48" s="296"/>
      <c r="AI48" s="296"/>
      <c r="AJ48" s="296"/>
      <c r="AK48" s="296"/>
      <c r="AL48" s="296"/>
      <c r="AM48" s="296"/>
      <c r="AN48" s="296"/>
      <c r="AO48" s="296"/>
      <c r="AP48" s="296"/>
      <c r="AQ48" s="296"/>
      <c r="AR48" s="296"/>
      <c r="AS48" s="296"/>
      <c r="AT48" s="296"/>
      <c r="AU48" s="296"/>
      <c r="AV48" s="296"/>
      <c r="AW48" s="312">
        <v>0</v>
      </c>
      <c r="AX48" s="312">
        <v>0</v>
      </c>
      <c r="AY48" s="296">
        <v>0</v>
      </c>
      <c r="AZ48" s="296">
        <v>0</v>
      </c>
      <c r="BA48" s="296">
        <v>0</v>
      </c>
      <c r="BB48" s="296">
        <v>0</v>
      </c>
      <c r="BC48" s="296">
        <v>0</v>
      </c>
      <c r="BD48" s="296">
        <v>0</v>
      </c>
      <c r="BE48" s="343">
        <f t="shared" si="15"/>
        <v>1</v>
      </c>
      <c r="BF48" s="343">
        <f t="shared" si="16"/>
        <v>1</v>
      </c>
      <c r="BG48" s="312"/>
      <c r="BH48" s="312"/>
      <c r="BI48" s="312"/>
      <c r="BJ48" s="312"/>
      <c r="BK48" s="296">
        <f t="shared" si="22"/>
        <v>0</v>
      </c>
      <c r="BL48" s="296">
        <f t="shared" si="23"/>
        <v>0</v>
      </c>
      <c r="BM48" s="343">
        <f t="shared" si="35"/>
        <v>1</v>
      </c>
      <c r="BN48" s="343">
        <f t="shared" si="36"/>
        <v>1</v>
      </c>
      <c r="BO48" s="343">
        <f t="shared" si="37"/>
        <v>1</v>
      </c>
      <c r="BP48" s="343">
        <f t="shared" si="38"/>
        <v>1</v>
      </c>
      <c r="BQ48" s="343">
        <f t="shared" si="20"/>
        <v>1</v>
      </c>
      <c r="BR48" s="344">
        <f t="shared" si="21"/>
        <v>1</v>
      </c>
    </row>
    <row r="49" spans="1:70" s="347" customFormat="1" ht="26.25" customHeight="1">
      <c r="A49" s="298" t="s">
        <v>247</v>
      </c>
      <c r="B49" s="299"/>
      <c r="C49" s="292">
        <v>643.88622999999995</v>
      </c>
      <c r="D49" s="292">
        <v>643.88622999999995</v>
      </c>
      <c r="E49" s="292">
        <v>133.06295</v>
      </c>
      <c r="F49" s="292">
        <v>130.06295</v>
      </c>
      <c r="G49" s="293">
        <v>19.095839999999999</v>
      </c>
      <c r="H49" s="293">
        <v>11.93768</v>
      </c>
      <c r="I49" s="292"/>
      <c r="J49" s="292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296"/>
      <c r="AB49" s="296"/>
      <c r="AC49" s="296"/>
      <c r="AD49" s="296"/>
      <c r="AE49" s="296"/>
      <c r="AF49" s="296"/>
      <c r="AG49" s="296"/>
      <c r="AH49" s="296"/>
      <c r="AI49" s="296"/>
      <c r="AJ49" s="296"/>
      <c r="AK49" s="296"/>
      <c r="AL49" s="296"/>
      <c r="AM49" s="296"/>
      <c r="AN49" s="296"/>
      <c r="AO49" s="296"/>
      <c r="AP49" s="296"/>
      <c r="AQ49" s="296"/>
      <c r="AR49" s="296"/>
      <c r="AS49" s="296"/>
      <c r="AT49" s="296"/>
      <c r="AU49" s="296"/>
      <c r="AV49" s="296"/>
      <c r="AW49" s="293">
        <v>11.428750000000001</v>
      </c>
      <c r="AX49" s="293">
        <v>11.428750000000001</v>
      </c>
      <c r="AY49" s="296">
        <v>3</v>
      </c>
      <c r="AZ49" s="296">
        <v>0</v>
      </c>
      <c r="BA49" s="293">
        <v>3</v>
      </c>
      <c r="BB49" s="293">
        <v>0</v>
      </c>
      <c r="BC49" s="293">
        <v>0</v>
      </c>
      <c r="BD49" s="293">
        <v>0</v>
      </c>
      <c r="BE49" s="343">
        <f t="shared" si="15"/>
        <v>0</v>
      </c>
      <c r="BF49" s="343">
        <f t="shared" si="16"/>
        <v>0</v>
      </c>
      <c r="BG49" s="312"/>
      <c r="BH49" s="312"/>
      <c r="BI49" s="312"/>
      <c r="BJ49" s="312"/>
      <c r="BK49" s="296">
        <f t="shared" si="22"/>
        <v>3</v>
      </c>
      <c r="BL49" s="296">
        <f t="shared" si="23"/>
        <v>0</v>
      </c>
      <c r="BM49" s="343">
        <f t="shared" si="35"/>
        <v>1</v>
      </c>
      <c r="BN49" s="343">
        <f t="shared" si="36"/>
        <v>1</v>
      </c>
      <c r="BO49" s="343">
        <f t="shared" si="37"/>
        <v>0.15710227986828545</v>
      </c>
      <c r="BP49" s="343">
        <f t="shared" si="38"/>
        <v>0</v>
      </c>
      <c r="BQ49" s="343">
        <f t="shared" si="20"/>
        <v>1</v>
      </c>
      <c r="BR49" s="344">
        <f t="shared" si="21"/>
        <v>1</v>
      </c>
    </row>
    <row r="50" spans="1:70" s="347" customFormat="1" ht="24" customHeight="1">
      <c r="A50" s="298" t="s">
        <v>208</v>
      </c>
      <c r="B50" s="299"/>
      <c r="C50" s="296">
        <v>616.90620000000001</v>
      </c>
      <c r="D50" s="296">
        <f>C50</f>
        <v>616.90620000000001</v>
      </c>
      <c r="E50" s="292">
        <v>127.66887</v>
      </c>
      <c r="F50" s="292">
        <v>127.66887</v>
      </c>
      <c r="G50" s="293">
        <v>11.328749999999999</v>
      </c>
      <c r="H50" s="293">
        <v>11.328749999999999</v>
      </c>
      <c r="I50" s="292">
        <v>127.66887</v>
      </c>
      <c r="J50" s="292">
        <v>127.66887</v>
      </c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296"/>
      <c r="AB50" s="296"/>
      <c r="AC50" s="296"/>
      <c r="AD50" s="296"/>
      <c r="AE50" s="296"/>
      <c r="AF50" s="296"/>
      <c r="AG50" s="296"/>
      <c r="AH50" s="296"/>
      <c r="AI50" s="296"/>
      <c r="AJ50" s="296"/>
      <c r="AK50" s="296"/>
      <c r="AL50" s="296"/>
      <c r="AM50" s="296"/>
      <c r="AN50" s="296"/>
      <c r="AO50" s="296"/>
      <c r="AP50" s="296"/>
      <c r="AQ50" s="296"/>
      <c r="AR50" s="296"/>
      <c r="AS50" s="296"/>
      <c r="AT50" s="296"/>
      <c r="AU50" s="296"/>
      <c r="AV50" s="296"/>
      <c r="AW50" s="390">
        <f t="shared" ref="AW50" si="39">AW49</f>
        <v>11.428750000000001</v>
      </c>
      <c r="AX50" s="390">
        <f>AX49</f>
        <v>11.428750000000001</v>
      </c>
      <c r="AY50" s="296">
        <v>3</v>
      </c>
      <c r="AZ50" s="296">
        <v>0</v>
      </c>
      <c r="BA50" s="293">
        <v>3</v>
      </c>
      <c r="BB50" s="293">
        <v>0</v>
      </c>
      <c r="BC50" s="293">
        <v>0</v>
      </c>
      <c r="BD50" s="293">
        <v>0</v>
      </c>
      <c r="BE50" s="343">
        <f t="shared" si="15"/>
        <v>0</v>
      </c>
      <c r="BF50" s="343">
        <f t="shared" si="16"/>
        <v>0</v>
      </c>
      <c r="BG50" s="312"/>
      <c r="BH50" s="312"/>
      <c r="BI50" s="312"/>
      <c r="BJ50" s="312"/>
      <c r="BK50" s="296">
        <f t="shared" si="22"/>
        <v>3</v>
      </c>
      <c r="BL50" s="296">
        <f t="shared" si="23"/>
        <v>0</v>
      </c>
      <c r="BM50" s="343">
        <f t="shared" si="35"/>
        <v>1</v>
      </c>
      <c r="BN50" s="343">
        <f t="shared" si="36"/>
        <v>1</v>
      </c>
      <c r="BO50" s="343">
        <f t="shared" si="37"/>
        <v>0.26481297583581598</v>
      </c>
      <c r="BP50" s="343">
        <f t="shared" si="38"/>
        <v>0</v>
      </c>
      <c r="BQ50" s="343">
        <f t="shared" si="20"/>
        <v>1</v>
      </c>
      <c r="BR50" s="344">
        <f t="shared" si="21"/>
        <v>1</v>
      </c>
    </row>
    <row r="51" spans="1:70" s="347" customFormat="1" ht="13.5" customHeight="1">
      <c r="A51" s="298" t="s">
        <v>260</v>
      </c>
      <c r="B51" s="299"/>
      <c r="C51" s="292">
        <v>302.71332999999998</v>
      </c>
      <c r="D51" s="292">
        <v>302.71332999999998</v>
      </c>
      <c r="E51" s="292">
        <v>70.751000000000005</v>
      </c>
      <c r="F51" s="292">
        <v>70.751000000000005</v>
      </c>
      <c r="G51" s="293">
        <v>29.160589999999999</v>
      </c>
      <c r="H51" s="293">
        <v>29.160589999999999</v>
      </c>
      <c r="I51" s="292"/>
      <c r="J51" s="292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296"/>
      <c r="AB51" s="296"/>
      <c r="AC51" s="296"/>
      <c r="AD51" s="296"/>
      <c r="AE51" s="296"/>
      <c r="AF51" s="296"/>
      <c r="AG51" s="296"/>
      <c r="AH51" s="296"/>
      <c r="AI51" s="296"/>
      <c r="AJ51" s="296"/>
      <c r="AK51" s="296"/>
      <c r="AL51" s="296"/>
      <c r="AM51" s="296"/>
      <c r="AN51" s="296"/>
      <c r="AO51" s="296"/>
      <c r="AP51" s="296"/>
      <c r="AQ51" s="296"/>
      <c r="AR51" s="296"/>
      <c r="AS51" s="296"/>
      <c r="AT51" s="296"/>
      <c r="AU51" s="296"/>
      <c r="AV51" s="296"/>
      <c r="AW51" s="293">
        <v>3.5590000000000002</v>
      </c>
      <c r="AX51" s="293">
        <v>3.5590000000000002</v>
      </c>
      <c r="AY51" s="296">
        <v>0</v>
      </c>
      <c r="AZ51" s="296">
        <v>0</v>
      </c>
      <c r="BA51" s="293">
        <v>164.80658</v>
      </c>
      <c r="BB51" s="293">
        <v>164.80658</v>
      </c>
      <c r="BC51" s="293">
        <v>127.842</v>
      </c>
      <c r="BD51" s="293">
        <v>127.842</v>
      </c>
      <c r="BE51" s="343">
        <f t="shared" si="15"/>
        <v>35.920764259623489</v>
      </c>
      <c r="BF51" s="343">
        <f t="shared" si="16"/>
        <v>35.920764259623489</v>
      </c>
      <c r="BG51" s="312"/>
      <c r="BH51" s="312"/>
      <c r="BI51" s="312"/>
      <c r="BJ51" s="312"/>
      <c r="BK51" s="296">
        <f>BA51</f>
        <v>164.80658</v>
      </c>
      <c r="BL51" s="296">
        <f>BB51</f>
        <v>164.80658</v>
      </c>
      <c r="BM51" s="343">
        <f t="shared" si="35"/>
        <v>1</v>
      </c>
      <c r="BN51" s="343">
        <f t="shared" si="36"/>
        <v>1</v>
      </c>
      <c r="BO51" s="343">
        <f t="shared" si="37"/>
        <v>5.6516888032786721</v>
      </c>
      <c r="BP51" s="343">
        <f t="shared" si="38"/>
        <v>5.6516888032786721</v>
      </c>
      <c r="BQ51" s="343">
        <f t="shared" si="20"/>
        <v>0</v>
      </c>
      <c r="BR51" s="344">
        <f t="shared" si="21"/>
        <v>0</v>
      </c>
    </row>
    <row r="52" spans="1:70" s="347" customFormat="1" ht="66.75" customHeight="1">
      <c r="A52" s="298" t="s">
        <v>248</v>
      </c>
      <c r="B52" s="299"/>
      <c r="C52" s="292">
        <v>0</v>
      </c>
      <c r="D52" s="292">
        <v>0</v>
      </c>
      <c r="E52" s="292">
        <v>0</v>
      </c>
      <c r="F52" s="292">
        <v>0</v>
      </c>
      <c r="G52" s="296">
        <v>0</v>
      </c>
      <c r="H52" s="296">
        <v>0</v>
      </c>
      <c r="I52" s="292"/>
      <c r="J52" s="292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296"/>
      <c r="AB52" s="296"/>
      <c r="AC52" s="296"/>
      <c r="AD52" s="296"/>
      <c r="AE52" s="296"/>
      <c r="AF52" s="296"/>
      <c r="AG52" s="296"/>
      <c r="AH52" s="296"/>
      <c r="AI52" s="296"/>
      <c r="AJ52" s="296"/>
      <c r="AK52" s="296"/>
      <c r="AL52" s="296"/>
      <c r="AM52" s="296"/>
      <c r="AN52" s="296"/>
      <c r="AO52" s="296"/>
      <c r="AP52" s="296"/>
      <c r="AQ52" s="296"/>
      <c r="AR52" s="296"/>
      <c r="AS52" s="296"/>
      <c r="AT52" s="296"/>
      <c r="AU52" s="296"/>
      <c r="AV52" s="296"/>
      <c r="AW52" s="312">
        <v>0</v>
      </c>
      <c r="AX52" s="312">
        <v>0</v>
      </c>
      <c r="AY52" s="296">
        <v>0</v>
      </c>
      <c r="AZ52" s="296">
        <v>0</v>
      </c>
      <c r="BA52" s="293">
        <v>0</v>
      </c>
      <c r="BB52" s="293">
        <v>0</v>
      </c>
      <c r="BC52" s="293">
        <v>0</v>
      </c>
      <c r="BD52" s="293">
        <v>0</v>
      </c>
      <c r="BE52" s="343">
        <f t="shared" si="15"/>
        <v>1</v>
      </c>
      <c r="BF52" s="343">
        <f t="shared" si="16"/>
        <v>1</v>
      </c>
      <c r="BG52" s="312"/>
      <c r="BH52" s="312"/>
      <c r="BI52" s="312"/>
      <c r="BJ52" s="312"/>
      <c r="BK52" s="296">
        <f t="shared" si="22"/>
        <v>0</v>
      </c>
      <c r="BL52" s="296">
        <f t="shared" si="23"/>
        <v>0</v>
      </c>
      <c r="BM52" s="343">
        <f t="shared" si="35"/>
        <v>1</v>
      </c>
      <c r="BN52" s="343">
        <f t="shared" si="36"/>
        <v>1</v>
      </c>
      <c r="BO52" s="343">
        <f t="shared" si="37"/>
        <v>1</v>
      </c>
      <c r="BP52" s="343">
        <f t="shared" si="38"/>
        <v>1</v>
      </c>
      <c r="BQ52" s="343">
        <f t="shared" si="20"/>
        <v>1</v>
      </c>
      <c r="BR52" s="344">
        <f t="shared" si="21"/>
        <v>1</v>
      </c>
    </row>
    <row r="53" spans="1:70" s="347" customFormat="1" ht="62.25" customHeight="1">
      <c r="A53" s="298" t="s">
        <v>249</v>
      </c>
      <c r="B53" s="299"/>
      <c r="C53" s="292">
        <v>0</v>
      </c>
      <c r="D53" s="292">
        <v>0</v>
      </c>
      <c r="E53" s="292">
        <v>0</v>
      </c>
      <c r="F53" s="292">
        <v>0</v>
      </c>
      <c r="G53" s="296">
        <v>0</v>
      </c>
      <c r="H53" s="296">
        <v>0</v>
      </c>
      <c r="I53" s="292"/>
      <c r="J53" s="292"/>
      <c r="K53" s="296"/>
      <c r="L53" s="296"/>
      <c r="M53" s="296"/>
      <c r="N53" s="296"/>
      <c r="O53" s="296"/>
      <c r="P53" s="296"/>
      <c r="Q53" s="296"/>
      <c r="R53" s="296"/>
      <c r="S53" s="296"/>
      <c r="T53" s="296"/>
      <c r="U53" s="296"/>
      <c r="V53" s="296"/>
      <c r="W53" s="296"/>
      <c r="X53" s="296"/>
      <c r="Y53" s="296"/>
      <c r="Z53" s="296"/>
      <c r="AA53" s="296"/>
      <c r="AB53" s="296"/>
      <c r="AC53" s="296"/>
      <c r="AD53" s="296"/>
      <c r="AE53" s="296"/>
      <c r="AF53" s="296"/>
      <c r="AG53" s="296"/>
      <c r="AH53" s="296"/>
      <c r="AI53" s="296"/>
      <c r="AJ53" s="296"/>
      <c r="AK53" s="296"/>
      <c r="AL53" s="296"/>
      <c r="AM53" s="296"/>
      <c r="AN53" s="296"/>
      <c r="AO53" s="296"/>
      <c r="AP53" s="296"/>
      <c r="AQ53" s="296"/>
      <c r="AR53" s="296"/>
      <c r="AS53" s="296"/>
      <c r="AT53" s="296"/>
      <c r="AU53" s="296"/>
      <c r="AV53" s="296"/>
      <c r="AW53" s="312">
        <v>0</v>
      </c>
      <c r="AX53" s="312">
        <v>0</v>
      </c>
      <c r="AY53" s="296">
        <v>0</v>
      </c>
      <c r="AZ53" s="296">
        <v>0</v>
      </c>
      <c r="BA53" s="293">
        <v>0</v>
      </c>
      <c r="BB53" s="293">
        <v>0</v>
      </c>
      <c r="BC53" s="293">
        <v>0</v>
      </c>
      <c r="BD53" s="293">
        <v>0</v>
      </c>
      <c r="BE53" s="343">
        <f t="shared" si="15"/>
        <v>1</v>
      </c>
      <c r="BF53" s="343">
        <f t="shared" si="16"/>
        <v>1</v>
      </c>
      <c r="BG53" s="312"/>
      <c r="BH53" s="312"/>
      <c r="BI53" s="312"/>
      <c r="BJ53" s="312"/>
      <c r="BK53" s="296">
        <f t="shared" si="22"/>
        <v>0</v>
      </c>
      <c r="BL53" s="296">
        <f t="shared" si="23"/>
        <v>0</v>
      </c>
      <c r="BM53" s="343">
        <f t="shared" si="35"/>
        <v>1</v>
      </c>
      <c r="BN53" s="343">
        <f t="shared" si="36"/>
        <v>1</v>
      </c>
      <c r="BO53" s="343">
        <f t="shared" si="37"/>
        <v>1</v>
      </c>
      <c r="BP53" s="343">
        <f t="shared" si="38"/>
        <v>1</v>
      </c>
      <c r="BQ53" s="343">
        <f t="shared" si="20"/>
        <v>1</v>
      </c>
      <c r="BR53" s="344">
        <f t="shared" si="21"/>
        <v>1</v>
      </c>
    </row>
    <row r="54" spans="1:70" s="347" customFormat="1" ht="25.5" customHeight="1">
      <c r="A54" s="298" t="s">
        <v>250</v>
      </c>
      <c r="B54" s="299"/>
      <c r="C54" s="292">
        <v>0</v>
      </c>
      <c r="D54" s="292">
        <v>0</v>
      </c>
      <c r="E54" s="292">
        <v>0</v>
      </c>
      <c r="F54" s="292">
        <v>0</v>
      </c>
      <c r="G54" s="296">
        <v>0</v>
      </c>
      <c r="H54" s="296">
        <v>0</v>
      </c>
      <c r="I54" s="292"/>
      <c r="J54" s="292"/>
      <c r="K54" s="296"/>
      <c r="L54" s="296"/>
      <c r="M54" s="296"/>
      <c r="N54" s="296"/>
      <c r="O54" s="296"/>
      <c r="P54" s="296"/>
      <c r="Q54" s="296"/>
      <c r="R54" s="296"/>
      <c r="S54" s="296"/>
      <c r="T54" s="296"/>
      <c r="U54" s="296"/>
      <c r="V54" s="296"/>
      <c r="W54" s="296"/>
      <c r="X54" s="296"/>
      <c r="Y54" s="296"/>
      <c r="Z54" s="296"/>
      <c r="AA54" s="296"/>
      <c r="AB54" s="296"/>
      <c r="AC54" s="296"/>
      <c r="AD54" s="296"/>
      <c r="AE54" s="296"/>
      <c r="AF54" s="296"/>
      <c r="AG54" s="296"/>
      <c r="AH54" s="296"/>
      <c r="AI54" s="296"/>
      <c r="AJ54" s="296"/>
      <c r="AK54" s="296"/>
      <c r="AL54" s="296"/>
      <c r="AM54" s="296"/>
      <c r="AN54" s="296"/>
      <c r="AO54" s="296"/>
      <c r="AP54" s="296"/>
      <c r="AQ54" s="296"/>
      <c r="AR54" s="296"/>
      <c r="AS54" s="296"/>
      <c r="AT54" s="296"/>
      <c r="AU54" s="296"/>
      <c r="AV54" s="296"/>
      <c r="AW54" s="312">
        <v>0</v>
      </c>
      <c r="AX54" s="312">
        <v>0</v>
      </c>
      <c r="AY54" s="296">
        <v>0</v>
      </c>
      <c r="AZ54" s="296">
        <v>0</v>
      </c>
      <c r="BA54" s="293">
        <v>0</v>
      </c>
      <c r="BB54" s="293">
        <v>0</v>
      </c>
      <c r="BC54" s="293">
        <v>0</v>
      </c>
      <c r="BD54" s="293">
        <v>0</v>
      </c>
      <c r="BE54" s="343">
        <f t="shared" si="15"/>
        <v>1</v>
      </c>
      <c r="BF54" s="343">
        <f t="shared" si="16"/>
        <v>1</v>
      </c>
      <c r="BG54" s="312"/>
      <c r="BH54" s="312"/>
      <c r="BI54" s="312"/>
      <c r="BJ54" s="312"/>
      <c r="BK54" s="296">
        <f t="shared" si="22"/>
        <v>0</v>
      </c>
      <c r="BL54" s="296">
        <f t="shared" si="23"/>
        <v>0</v>
      </c>
      <c r="BM54" s="343">
        <f t="shared" si="35"/>
        <v>1</v>
      </c>
      <c r="BN54" s="343">
        <f t="shared" si="36"/>
        <v>1</v>
      </c>
      <c r="BO54" s="343">
        <f t="shared" si="37"/>
        <v>1</v>
      </c>
      <c r="BP54" s="343">
        <f t="shared" si="38"/>
        <v>1</v>
      </c>
      <c r="BQ54" s="343">
        <f t="shared" si="20"/>
        <v>1</v>
      </c>
      <c r="BR54" s="344">
        <f t="shared" si="21"/>
        <v>1</v>
      </c>
    </row>
    <row r="55" spans="1:70" s="347" customFormat="1" ht="51" customHeight="1">
      <c r="A55" s="298" t="s">
        <v>251</v>
      </c>
      <c r="B55" s="299"/>
      <c r="C55" s="292">
        <v>0</v>
      </c>
      <c r="D55" s="292">
        <v>0</v>
      </c>
      <c r="E55" s="292">
        <v>0</v>
      </c>
      <c r="F55" s="292">
        <v>0</v>
      </c>
      <c r="G55" s="296">
        <v>0</v>
      </c>
      <c r="H55" s="296">
        <v>0</v>
      </c>
      <c r="I55" s="292"/>
      <c r="J55" s="292"/>
      <c r="K55" s="296"/>
      <c r="L55" s="296"/>
      <c r="M55" s="296"/>
      <c r="N55" s="296"/>
      <c r="O55" s="296"/>
      <c r="P55" s="296"/>
      <c r="Q55" s="296"/>
      <c r="R55" s="296"/>
      <c r="S55" s="296"/>
      <c r="T55" s="296"/>
      <c r="U55" s="296"/>
      <c r="V55" s="296"/>
      <c r="W55" s="296"/>
      <c r="X55" s="296"/>
      <c r="Y55" s="296"/>
      <c r="Z55" s="296"/>
      <c r="AA55" s="296"/>
      <c r="AB55" s="296"/>
      <c r="AC55" s="296"/>
      <c r="AD55" s="296"/>
      <c r="AE55" s="296"/>
      <c r="AF55" s="296"/>
      <c r="AG55" s="296"/>
      <c r="AH55" s="296"/>
      <c r="AI55" s="296"/>
      <c r="AJ55" s="296"/>
      <c r="AK55" s="296"/>
      <c r="AL55" s="296"/>
      <c r="AM55" s="296"/>
      <c r="AN55" s="296"/>
      <c r="AO55" s="296"/>
      <c r="AP55" s="296"/>
      <c r="AQ55" s="296"/>
      <c r="AR55" s="296"/>
      <c r="AS55" s="296"/>
      <c r="AT55" s="296"/>
      <c r="AU55" s="296"/>
      <c r="AV55" s="296"/>
      <c r="AW55" s="312">
        <v>0</v>
      </c>
      <c r="AX55" s="312">
        <v>0</v>
      </c>
      <c r="AY55" s="296">
        <v>0</v>
      </c>
      <c r="AZ55" s="296">
        <v>0</v>
      </c>
      <c r="BA55" s="293">
        <v>0</v>
      </c>
      <c r="BB55" s="293">
        <v>0</v>
      </c>
      <c r="BC55" s="293">
        <v>0</v>
      </c>
      <c r="BD55" s="293">
        <v>0</v>
      </c>
      <c r="BE55" s="343">
        <f t="shared" si="15"/>
        <v>1</v>
      </c>
      <c r="BF55" s="343">
        <f t="shared" si="16"/>
        <v>1</v>
      </c>
      <c r="BG55" s="312"/>
      <c r="BH55" s="312"/>
      <c r="BI55" s="312"/>
      <c r="BJ55" s="312"/>
      <c r="BK55" s="296">
        <f t="shared" si="22"/>
        <v>0</v>
      </c>
      <c r="BL55" s="296">
        <f t="shared" si="23"/>
        <v>0</v>
      </c>
      <c r="BM55" s="343">
        <f t="shared" si="35"/>
        <v>1</v>
      </c>
      <c r="BN55" s="343">
        <f t="shared" si="36"/>
        <v>1</v>
      </c>
      <c r="BO55" s="343">
        <f t="shared" si="37"/>
        <v>1</v>
      </c>
      <c r="BP55" s="343">
        <f t="shared" si="38"/>
        <v>1</v>
      </c>
      <c r="BQ55" s="343">
        <f t="shared" si="20"/>
        <v>1</v>
      </c>
      <c r="BR55" s="344">
        <f t="shared" si="21"/>
        <v>1</v>
      </c>
    </row>
    <row r="56" spans="1:70" s="347" customFormat="1" ht="24.75" customHeight="1">
      <c r="A56" s="298" t="s">
        <v>252</v>
      </c>
      <c r="B56" s="299"/>
      <c r="C56" s="292">
        <v>0</v>
      </c>
      <c r="D56" s="292">
        <v>0</v>
      </c>
      <c r="E56" s="292">
        <v>0</v>
      </c>
      <c r="F56" s="292">
        <v>0</v>
      </c>
      <c r="G56" s="296">
        <v>0</v>
      </c>
      <c r="H56" s="296">
        <v>0</v>
      </c>
      <c r="I56" s="292"/>
      <c r="J56" s="292"/>
      <c r="K56" s="296"/>
      <c r="L56" s="296"/>
      <c r="M56" s="296"/>
      <c r="N56" s="296"/>
      <c r="O56" s="296"/>
      <c r="P56" s="296"/>
      <c r="Q56" s="296"/>
      <c r="R56" s="296"/>
      <c r="S56" s="296"/>
      <c r="T56" s="296"/>
      <c r="U56" s="296"/>
      <c r="V56" s="296"/>
      <c r="W56" s="296"/>
      <c r="X56" s="296"/>
      <c r="Y56" s="296"/>
      <c r="Z56" s="296"/>
      <c r="AA56" s="296"/>
      <c r="AB56" s="296"/>
      <c r="AC56" s="296"/>
      <c r="AD56" s="296"/>
      <c r="AE56" s="296"/>
      <c r="AF56" s="296"/>
      <c r="AG56" s="296"/>
      <c r="AH56" s="296"/>
      <c r="AI56" s="296"/>
      <c r="AJ56" s="296"/>
      <c r="AK56" s="296"/>
      <c r="AL56" s="296"/>
      <c r="AM56" s="296"/>
      <c r="AN56" s="296"/>
      <c r="AO56" s="296"/>
      <c r="AP56" s="296"/>
      <c r="AQ56" s="296"/>
      <c r="AR56" s="296"/>
      <c r="AS56" s="296"/>
      <c r="AT56" s="296"/>
      <c r="AU56" s="296"/>
      <c r="AV56" s="296"/>
      <c r="AW56" s="312">
        <v>0</v>
      </c>
      <c r="AX56" s="312">
        <v>0</v>
      </c>
      <c r="AY56" s="296">
        <v>0</v>
      </c>
      <c r="AZ56" s="296">
        <v>0</v>
      </c>
      <c r="BA56" s="293">
        <v>0</v>
      </c>
      <c r="BB56" s="293">
        <v>0</v>
      </c>
      <c r="BC56" s="293">
        <v>0</v>
      </c>
      <c r="BD56" s="293">
        <v>0</v>
      </c>
      <c r="BE56" s="343">
        <f t="shared" si="15"/>
        <v>1</v>
      </c>
      <c r="BF56" s="343">
        <f t="shared" si="16"/>
        <v>1</v>
      </c>
      <c r="BG56" s="312"/>
      <c r="BH56" s="312"/>
      <c r="BI56" s="312"/>
      <c r="BJ56" s="312"/>
      <c r="BK56" s="296">
        <f t="shared" si="22"/>
        <v>0</v>
      </c>
      <c r="BL56" s="296">
        <f t="shared" si="23"/>
        <v>0</v>
      </c>
      <c r="BM56" s="343">
        <f t="shared" si="35"/>
        <v>1</v>
      </c>
      <c r="BN56" s="343">
        <f t="shared" si="36"/>
        <v>1</v>
      </c>
      <c r="BO56" s="343">
        <f t="shared" si="37"/>
        <v>1</v>
      </c>
      <c r="BP56" s="343">
        <f t="shared" si="38"/>
        <v>1</v>
      </c>
      <c r="BQ56" s="343">
        <f t="shared" si="20"/>
        <v>1</v>
      </c>
      <c r="BR56" s="344">
        <f t="shared" si="21"/>
        <v>1</v>
      </c>
    </row>
    <row r="57" spans="1:70" s="347" customFormat="1" ht="65.25" customHeight="1">
      <c r="A57" s="298" t="s">
        <v>253</v>
      </c>
      <c r="B57" s="299"/>
      <c r="C57" s="292">
        <v>0</v>
      </c>
      <c r="D57" s="292">
        <v>0</v>
      </c>
      <c r="E57" s="292">
        <v>0</v>
      </c>
      <c r="F57" s="292">
        <v>0</v>
      </c>
      <c r="G57" s="296">
        <v>0</v>
      </c>
      <c r="H57" s="296">
        <v>0</v>
      </c>
      <c r="I57" s="292"/>
      <c r="J57" s="292"/>
      <c r="K57" s="296"/>
      <c r="L57" s="296"/>
      <c r="M57" s="296"/>
      <c r="N57" s="296"/>
      <c r="O57" s="296"/>
      <c r="P57" s="296"/>
      <c r="Q57" s="296"/>
      <c r="R57" s="296"/>
      <c r="S57" s="296"/>
      <c r="T57" s="296"/>
      <c r="U57" s="296"/>
      <c r="V57" s="296"/>
      <c r="W57" s="296"/>
      <c r="X57" s="296"/>
      <c r="Y57" s="296"/>
      <c r="Z57" s="296"/>
      <c r="AA57" s="296"/>
      <c r="AB57" s="296"/>
      <c r="AC57" s="296"/>
      <c r="AD57" s="296"/>
      <c r="AE57" s="296"/>
      <c r="AF57" s="296"/>
      <c r="AG57" s="296"/>
      <c r="AH57" s="296"/>
      <c r="AI57" s="296"/>
      <c r="AJ57" s="296"/>
      <c r="AK57" s="296"/>
      <c r="AL57" s="296"/>
      <c r="AM57" s="296"/>
      <c r="AN57" s="296"/>
      <c r="AO57" s="296"/>
      <c r="AP57" s="296"/>
      <c r="AQ57" s="296"/>
      <c r="AR57" s="296"/>
      <c r="AS57" s="296"/>
      <c r="AT57" s="296"/>
      <c r="AU57" s="296"/>
      <c r="AV57" s="296"/>
      <c r="AW57" s="312">
        <v>0</v>
      </c>
      <c r="AX57" s="312">
        <v>0</v>
      </c>
      <c r="AY57" s="296">
        <v>0</v>
      </c>
      <c r="AZ57" s="296">
        <v>0</v>
      </c>
      <c r="BA57" s="293">
        <v>0</v>
      </c>
      <c r="BB57" s="293">
        <v>0</v>
      </c>
      <c r="BC57" s="293">
        <v>0</v>
      </c>
      <c r="BD57" s="293">
        <v>0</v>
      </c>
      <c r="BE57" s="343">
        <f t="shared" si="15"/>
        <v>1</v>
      </c>
      <c r="BF57" s="343">
        <f t="shared" si="16"/>
        <v>1</v>
      </c>
      <c r="BG57" s="312"/>
      <c r="BH57" s="312"/>
      <c r="BI57" s="312"/>
      <c r="BJ57" s="312"/>
      <c r="BK57" s="296">
        <f t="shared" si="22"/>
        <v>0</v>
      </c>
      <c r="BL57" s="296">
        <f t="shared" si="23"/>
        <v>0</v>
      </c>
      <c r="BM57" s="343">
        <f t="shared" si="35"/>
        <v>1</v>
      </c>
      <c r="BN57" s="343">
        <f t="shared" si="36"/>
        <v>1</v>
      </c>
      <c r="BO57" s="343">
        <f t="shared" si="37"/>
        <v>1</v>
      </c>
      <c r="BP57" s="343">
        <f t="shared" si="38"/>
        <v>1</v>
      </c>
      <c r="BQ57" s="343">
        <f t="shared" si="20"/>
        <v>1</v>
      </c>
      <c r="BR57" s="344">
        <f t="shared" si="21"/>
        <v>1</v>
      </c>
    </row>
    <row r="58" spans="1:70" s="347" customFormat="1" ht="39.75" customHeight="1">
      <c r="A58" s="298" t="s">
        <v>254</v>
      </c>
      <c r="B58" s="299"/>
      <c r="C58" s="292">
        <v>0</v>
      </c>
      <c r="D58" s="292">
        <v>0</v>
      </c>
      <c r="E58" s="292">
        <v>0</v>
      </c>
      <c r="F58" s="292">
        <v>0</v>
      </c>
      <c r="G58" s="296">
        <v>0</v>
      </c>
      <c r="H58" s="296">
        <v>0</v>
      </c>
      <c r="I58" s="292"/>
      <c r="J58" s="292"/>
      <c r="K58" s="296"/>
      <c r="L58" s="296"/>
      <c r="M58" s="296"/>
      <c r="N58" s="296"/>
      <c r="O58" s="296"/>
      <c r="P58" s="296"/>
      <c r="Q58" s="296"/>
      <c r="R58" s="296"/>
      <c r="S58" s="296"/>
      <c r="T58" s="296"/>
      <c r="U58" s="296"/>
      <c r="V58" s="296"/>
      <c r="W58" s="296"/>
      <c r="X58" s="296"/>
      <c r="Y58" s="296"/>
      <c r="Z58" s="296"/>
      <c r="AA58" s="296"/>
      <c r="AB58" s="296"/>
      <c r="AC58" s="296"/>
      <c r="AD58" s="296"/>
      <c r="AE58" s="296"/>
      <c r="AF58" s="296"/>
      <c r="AG58" s="296"/>
      <c r="AH58" s="296"/>
      <c r="AI58" s="296"/>
      <c r="AJ58" s="296"/>
      <c r="AK58" s="296"/>
      <c r="AL58" s="296"/>
      <c r="AM58" s="296"/>
      <c r="AN58" s="296"/>
      <c r="AO58" s="296"/>
      <c r="AP58" s="296"/>
      <c r="AQ58" s="296"/>
      <c r="AR58" s="296"/>
      <c r="AS58" s="296"/>
      <c r="AT58" s="296"/>
      <c r="AU58" s="296"/>
      <c r="AV58" s="296"/>
      <c r="AW58" s="312">
        <v>0</v>
      </c>
      <c r="AX58" s="312">
        <v>0</v>
      </c>
      <c r="AY58" s="296">
        <v>0</v>
      </c>
      <c r="AZ58" s="296">
        <v>0</v>
      </c>
      <c r="BA58" s="293">
        <v>0</v>
      </c>
      <c r="BB58" s="293">
        <v>0</v>
      </c>
      <c r="BC58" s="293">
        <v>0</v>
      </c>
      <c r="BD58" s="293">
        <v>0</v>
      </c>
      <c r="BE58" s="343">
        <f t="shared" si="15"/>
        <v>1</v>
      </c>
      <c r="BF58" s="343">
        <f t="shared" si="16"/>
        <v>1</v>
      </c>
      <c r="BG58" s="312"/>
      <c r="BH58" s="312"/>
      <c r="BI58" s="312"/>
      <c r="BJ58" s="312"/>
      <c r="BK58" s="296">
        <f t="shared" si="22"/>
        <v>0</v>
      </c>
      <c r="BL58" s="296">
        <f t="shared" si="23"/>
        <v>0</v>
      </c>
      <c r="BM58" s="343">
        <f t="shared" si="35"/>
        <v>1</v>
      </c>
      <c r="BN58" s="343">
        <f t="shared" si="36"/>
        <v>1</v>
      </c>
      <c r="BO58" s="343">
        <f t="shared" si="37"/>
        <v>1</v>
      </c>
      <c r="BP58" s="343">
        <f t="shared" si="38"/>
        <v>1</v>
      </c>
      <c r="BQ58" s="343">
        <f t="shared" si="20"/>
        <v>1</v>
      </c>
      <c r="BR58" s="344">
        <f t="shared" si="21"/>
        <v>1</v>
      </c>
    </row>
    <row r="59" spans="1:70" s="347" customFormat="1" ht="25.5" customHeight="1">
      <c r="A59" s="298" t="s">
        <v>255</v>
      </c>
      <c r="B59" s="299"/>
      <c r="C59" s="292">
        <v>0</v>
      </c>
      <c r="D59" s="292">
        <v>0</v>
      </c>
      <c r="E59" s="292">
        <v>0</v>
      </c>
      <c r="F59" s="292">
        <v>0</v>
      </c>
      <c r="G59" s="296">
        <v>0</v>
      </c>
      <c r="H59" s="296">
        <v>0</v>
      </c>
      <c r="I59" s="292"/>
      <c r="J59" s="292"/>
      <c r="K59" s="296"/>
      <c r="L59" s="296"/>
      <c r="M59" s="296"/>
      <c r="N59" s="296"/>
      <c r="O59" s="296"/>
      <c r="P59" s="296"/>
      <c r="Q59" s="296"/>
      <c r="R59" s="296"/>
      <c r="S59" s="296"/>
      <c r="T59" s="296"/>
      <c r="U59" s="296"/>
      <c r="V59" s="296"/>
      <c r="W59" s="296"/>
      <c r="X59" s="296"/>
      <c r="Y59" s="296"/>
      <c r="Z59" s="296"/>
      <c r="AA59" s="296"/>
      <c r="AB59" s="296"/>
      <c r="AC59" s="296"/>
      <c r="AD59" s="296"/>
      <c r="AE59" s="296"/>
      <c r="AF59" s="296"/>
      <c r="AG59" s="296"/>
      <c r="AH59" s="296"/>
      <c r="AI59" s="296"/>
      <c r="AJ59" s="296"/>
      <c r="AK59" s="296"/>
      <c r="AL59" s="296"/>
      <c r="AM59" s="296"/>
      <c r="AN59" s="296"/>
      <c r="AO59" s="296"/>
      <c r="AP59" s="296"/>
      <c r="AQ59" s="296"/>
      <c r="AR59" s="296"/>
      <c r="AS59" s="296"/>
      <c r="AT59" s="296"/>
      <c r="AU59" s="296"/>
      <c r="AV59" s="296"/>
      <c r="AW59" s="312">
        <v>0</v>
      </c>
      <c r="AX59" s="312">
        <v>0</v>
      </c>
      <c r="AY59" s="296">
        <v>0</v>
      </c>
      <c r="AZ59" s="296">
        <v>0</v>
      </c>
      <c r="BA59" s="293">
        <v>0</v>
      </c>
      <c r="BB59" s="293">
        <v>0</v>
      </c>
      <c r="BC59" s="293">
        <v>0</v>
      </c>
      <c r="BD59" s="293">
        <v>0</v>
      </c>
      <c r="BE59" s="343">
        <f t="shared" si="15"/>
        <v>1</v>
      </c>
      <c r="BF59" s="343">
        <f t="shared" si="16"/>
        <v>1</v>
      </c>
      <c r="BG59" s="312"/>
      <c r="BH59" s="312"/>
      <c r="BI59" s="312"/>
      <c r="BJ59" s="312"/>
      <c r="BK59" s="296">
        <f t="shared" si="22"/>
        <v>0</v>
      </c>
      <c r="BL59" s="296">
        <f t="shared" si="23"/>
        <v>0</v>
      </c>
      <c r="BM59" s="343">
        <f t="shared" si="35"/>
        <v>1</v>
      </c>
      <c r="BN59" s="343">
        <f t="shared" si="36"/>
        <v>1</v>
      </c>
      <c r="BO59" s="343">
        <f t="shared" si="37"/>
        <v>1</v>
      </c>
      <c r="BP59" s="343">
        <f t="shared" si="38"/>
        <v>1</v>
      </c>
      <c r="BQ59" s="343">
        <f t="shared" si="20"/>
        <v>1</v>
      </c>
      <c r="BR59" s="344">
        <f t="shared" si="21"/>
        <v>1</v>
      </c>
    </row>
    <row r="60" spans="1:70" s="397" customFormat="1" ht="18" customHeight="1">
      <c r="A60" s="474" t="s">
        <v>256</v>
      </c>
      <c r="B60" s="475"/>
      <c r="C60" s="292">
        <v>167.34367</v>
      </c>
      <c r="D60" s="292">
        <v>3.9999899999999999</v>
      </c>
      <c r="E60" s="300">
        <v>364.95065</v>
      </c>
      <c r="F60" s="300">
        <v>-3.7874300000000001</v>
      </c>
      <c r="G60" s="293">
        <v>82.126149999999996</v>
      </c>
      <c r="H60" s="293">
        <v>8.8704400000000003</v>
      </c>
      <c r="I60" s="292">
        <v>364.95065</v>
      </c>
      <c r="J60" s="292">
        <v>-3.7874300000000001</v>
      </c>
      <c r="K60" s="296"/>
      <c r="L60" s="296"/>
      <c r="M60" s="296"/>
      <c r="N60" s="296"/>
      <c r="O60" s="296"/>
      <c r="P60" s="296"/>
      <c r="Q60" s="296"/>
      <c r="R60" s="296"/>
      <c r="S60" s="296"/>
      <c r="T60" s="296"/>
      <c r="U60" s="296"/>
      <c r="V60" s="296"/>
      <c r="W60" s="296"/>
      <c r="X60" s="296"/>
      <c r="Y60" s="296"/>
      <c r="Z60" s="296"/>
      <c r="AA60" s="296"/>
      <c r="AB60" s="296"/>
      <c r="AC60" s="296"/>
      <c r="AD60" s="296"/>
      <c r="AE60" s="296"/>
      <c r="AF60" s="296"/>
      <c r="AG60" s="296"/>
      <c r="AH60" s="296"/>
      <c r="AI60" s="296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6"/>
      <c r="AV60" s="296"/>
      <c r="AW60" s="293">
        <v>31.058409999999999</v>
      </c>
      <c r="AX60" s="293">
        <v>17.137440000000002</v>
      </c>
      <c r="AY60" s="367">
        <v>337.55599999999998</v>
      </c>
      <c r="AZ60" s="367">
        <v>0</v>
      </c>
      <c r="BA60" s="293">
        <v>337.55599999999998</v>
      </c>
      <c r="BB60" s="293">
        <v>0</v>
      </c>
      <c r="BC60" s="293">
        <v>50.185380000000002</v>
      </c>
      <c r="BD60" s="293">
        <v>17.23555</v>
      </c>
      <c r="BE60" s="343">
        <f t="shared" si="15"/>
        <v>1.6158386730035441</v>
      </c>
      <c r="BF60" s="343">
        <f t="shared" si="16"/>
        <v>1.0057248923993314</v>
      </c>
      <c r="BG60" s="296">
        <f>'бюджет округа (района)'!BH26+'бюджеты поселений'!BH26</f>
        <v>0</v>
      </c>
      <c r="BH60" s="296">
        <f>'бюджет округа (района)'!BH26</f>
        <v>0</v>
      </c>
      <c r="BI60" s="296">
        <f>'бюджет округа (района)'!BI26+'бюджеты поселений'!BI26</f>
        <v>0</v>
      </c>
      <c r="BJ60" s="296">
        <f>'бюджет округа (района)'!BI26</f>
        <v>0</v>
      </c>
      <c r="BK60" s="296">
        <f t="shared" si="22"/>
        <v>337.55599999999998</v>
      </c>
      <c r="BL60" s="296">
        <f t="shared" si="23"/>
        <v>0</v>
      </c>
      <c r="BM60" s="343">
        <f t="shared" si="35"/>
        <v>1</v>
      </c>
      <c r="BN60" s="343">
        <f t="shared" si="36"/>
        <v>1</v>
      </c>
      <c r="BO60" s="343">
        <f>IF([1]конс.!$E42=0,1,BK60/[1]конс.!$E42)</f>
        <v>0.92493601532152359</v>
      </c>
      <c r="BP60" s="343">
        <f>IF([1]конс.!$F42=0,1,BL60/[1]конс.!$F42)</f>
        <v>0</v>
      </c>
      <c r="BQ60" s="343">
        <f t="shared" si="20"/>
        <v>1</v>
      </c>
      <c r="BR60" s="344">
        <f t="shared" si="21"/>
        <v>1</v>
      </c>
    </row>
    <row r="61" spans="1:70" s="347" customFormat="1" ht="13.5" customHeight="1">
      <c r="A61" s="298" t="s">
        <v>257</v>
      </c>
      <c r="B61" s="299"/>
      <c r="C61" s="292">
        <v>-94.226119999999995</v>
      </c>
      <c r="D61" s="292">
        <v>3.9999899999999999</v>
      </c>
      <c r="E61" s="292">
        <v>2.34015</v>
      </c>
      <c r="F61" s="292">
        <v>-3.7874300000000001</v>
      </c>
      <c r="G61" s="293">
        <v>3.0761500000000002</v>
      </c>
      <c r="H61" s="293">
        <v>8.8704400000000003</v>
      </c>
      <c r="I61" s="292"/>
      <c r="J61" s="292"/>
      <c r="K61" s="296"/>
      <c r="L61" s="296"/>
      <c r="M61" s="296"/>
      <c r="N61" s="296"/>
      <c r="O61" s="296"/>
      <c r="P61" s="296"/>
      <c r="Q61" s="296"/>
      <c r="R61" s="296"/>
      <c r="S61" s="296"/>
      <c r="T61" s="296"/>
      <c r="U61" s="296"/>
      <c r="V61" s="296"/>
      <c r="W61" s="296"/>
      <c r="X61" s="296"/>
      <c r="Y61" s="296"/>
      <c r="Z61" s="296"/>
      <c r="AA61" s="296"/>
      <c r="AB61" s="296"/>
      <c r="AC61" s="296"/>
      <c r="AD61" s="296"/>
      <c r="AE61" s="296"/>
      <c r="AF61" s="296"/>
      <c r="AG61" s="296"/>
      <c r="AH61" s="296"/>
      <c r="AI61" s="296"/>
      <c r="AJ61" s="296"/>
      <c r="AK61" s="296"/>
      <c r="AL61" s="296"/>
      <c r="AM61" s="296"/>
      <c r="AN61" s="296"/>
      <c r="AO61" s="296"/>
      <c r="AP61" s="296"/>
      <c r="AQ61" s="296"/>
      <c r="AR61" s="296"/>
      <c r="AS61" s="296"/>
      <c r="AT61" s="296"/>
      <c r="AU61" s="296"/>
      <c r="AV61" s="296"/>
      <c r="AW61" s="293">
        <v>9.8484099999999994</v>
      </c>
      <c r="AX61" s="293">
        <v>17.227440000000001</v>
      </c>
      <c r="AY61" s="292">
        <v>0</v>
      </c>
      <c r="AZ61" s="292">
        <v>0</v>
      </c>
      <c r="BA61" s="293">
        <v>0</v>
      </c>
      <c r="BB61" s="293">
        <v>0</v>
      </c>
      <c r="BC61" s="293">
        <v>19.181629999999998</v>
      </c>
      <c r="BD61" s="293">
        <v>17.23555</v>
      </c>
      <c r="BE61" s="343">
        <f t="shared" si="15"/>
        <v>1.9476880024288183</v>
      </c>
      <c r="BF61" s="343">
        <f t="shared" si="16"/>
        <v>1.0004707606005303</v>
      </c>
      <c r="BG61" s="312"/>
      <c r="BH61" s="312"/>
      <c r="BI61" s="312"/>
      <c r="BJ61" s="312"/>
      <c r="BK61" s="296">
        <f t="shared" si="22"/>
        <v>0</v>
      </c>
      <c r="BL61" s="296">
        <f t="shared" si="23"/>
        <v>0</v>
      </c>
      <c r="BM61" s="343">
        <f t="shared" si="35"/>
        <v>1</v>
      </c>
      <c r="BN61" s="343">
        <f t="shared" si="36"/>
        <v>1</v>
      </c>
      <c r="BO61" s="343">
        <f t="shared" ref="BO61:BO74" si="40">IF($G61=0,1,BK61/$G61)</f>
        <v>0</v>
      </c>
      <c r="BP61" s="343">
        <f t="shared" ref="BP61:BP74" si="41">IF($H61=0,1,BL61/$H61)</f>
        <v>0</v>
      </c>
      <c r="BQ61" s="343">
        <f t="shared" si="20"/>
        <v>1</v>
      </c>
      <c r="BR61" s="344">
        <f t="shared" si="21"/>
        <v>1</v>
      </c>
    </row>
    <row r="62" spans="1:70" s="347" customFormat="1" ht="13.5" customHeight="1">
      <c r="A62" s="298" t="s">
        <v>258</v>
      </c>
      <c r="B62" s="299"/>
      <c r="C62" s="292">
        <v>261.56979000000001</v>
      </c>
      <c r="D62" s="292">
        <v>0</v>
      </c>
      <c r="E62" s="292">
        <v>362.6105</v>
      </c>
      <c r="F62" s="292">
        <v>0</v>
      </c>
      <c r="G62" s="293">
        <v>79.05</v>
      </c>
      <c r="H62" s="293">
        <v>0</v>
      </c>
      <c r="I62" s="292"/>
      <c r="J62" s="292"/>
      <c r="K62" s="296"/>
      <c r="L62" s="296"/>
      <c r="M62" s="296"/>
      <c r="N62" s="296"/>
      <c r="O62" s="296"/>
      <c r="P62" s="296"/>
      <c r="Q62" s="296"/>
      <c r="R62" s="296"/>
      <c r="S62" s="296"/>
      <c r="T62" s="296"/>
      <c r="U62" s="296"/>
      <c r="V62" s="296"/>
      <c r="W62" s="296"/>
      <c r="X62" s="296"/>
      <c r="Y62" s="296"/>
      <c r="Z62" s="296"/>
      <c r="AA62" s="296"/>
      <c r="AB62" s="296"/>
      <c r="AC62" s="296"/>
      <c r="AD62" s="296"/>
      <c r="AE62" s="296"/>
      <c r="AF62" s="296"/>
      <c r="AG62" s="296"/>
      <c r="AH62" s="296"/>
      <c r="AI62" s="296"/>
      <c r="AJ62" s="296"/>
      <c r="AK62" s="296"/>
      <c r="AL62" s="296"/>
      <c r="AM62" s="296"/>
      <c r="AN62" s="296"/>
      <c r="AO62" s="296"/>
      <c r="AP62" s="296"/>
      <c r="AQ62" s="296"/>
      <c r="AR62" s="296"/>
      <c r="AS62" s="296"/>
      <c r="AT62" s="296"/>
      <c r="AU62" s="296"/>
      <c r="AV62" s="296"/>
      <c r="AW62" s="293">
        <v>21.21</v>
      </c>
      <c r="AX62" s="293">
        <v>-0.09</v>
      </c>
      <c r="AY62" s="292">
        <v>337.55599999999998</v>
      </c>
      <c r="AZ62" s="292">
        <v>0</v>
      </c>
      <c r="BA62" s="293">
        <v>337.55599999999998</v>
      </c>
      <c r="BB62" s="293">
        <v>0</v>
      </c>
      <c r="BC62" s="293">
        <v>31.00375</v>
      </c>
      <c r="BD62" s="293">
        <v>0</v>
      </c>
      <c r="BE62" s="343">
        <f t="shared" si="15"/>
        <v>1.4617515322960868</v>
      </c>
      <c r="BF62" s="343">
        <f t="shared" si="16"/>
        <v>0</v>
      </c>
      <c r="BG62" s="312"/>
      <c r="BH62" s="312"/>
      <c r="BI62" s="312"/>
      <c r="BJ62" s="312"/>
      <c r="BK62" s="296">
        <f t="shared" si="22"/>
        <v>337.55599999999998</v>
      </c>
      <c r="BL62" s="296">
        <f t="shared" si="23"/>
        <v>0</v>
      </c>
      <c r="BM62" s="343">
        <f t="shared" si="35"/>
        <v>1</v>
      </c>
      <c r="BN62" s="343">
        <f t="shared" si="36"/>
        <v>1</v>
      </c>
      <c r="BO62" s="343">
        <f t="shared" si="40"/>
        <v>4.2701581277672362</v>
      </c>
      <c r="BP62" s="343">
        <f t="shared" si="41"/>
        <v>1</v>
      </c>
      <c r="BQ62" s="343">
        <f t="shared" si="20"/>
        <v>1</v>
      </c>
      <c r="BR62" s="344">
        <f t="shared" si="21"/>
        <v>1</v>
      </c>
    </row>
    <row r="63" spans="1:70" s="345" customFormat="1" ht="15.75" customHeight="1">
      <c r="A63" s="472" t="s">
        <v>261</v>
      </c>
      <c r="B63" s="473"/>
      <c r="C63" s="291">
        <f>C64+C72+C73+C74</f>
        <v>375605.89185000001</v>
      </c>
      <c r="D63" s="291">
        <f t="shared" ref="D63:H63" si="42">D64+D72+D73+D74</f>
        <v>371384.89242999995</v>
      </c>
      <c r="E63" s="291">
        <f t="shared" si="42"/>
        <v>356937.27664999996</v>
      </c>
      <c r="F63" s="291">
        <f t="shared" si="42"/>
        <v>352583.70362999995</v>
      </c>
      <c r="G63" s="291">
        <f t="shared" si="42"/>
        <v>426178.20250000001</v>
      </c>
      <c r="H63" s="291">
        <f t="shared" si="42"/>
        <v>417723.12125999999</v>
      </c>
      <c r="I63" s="291">
        <f t="shared" ref="I63:BC63" si="43">I64+I72+I73+I74</f>
        <v>0</v>
      </c>
      <c r="J63" s="291">
        <f t="shared" si="43"/>
        <v>0</v>
      </c>
      <c r="K63" s="291">
        <f t="shared" si="43"/>
        <v>0</v>
      </c>
      <c r="L63" s="291">
        <f t="shared" si="43"/>
        <v>0</v>
      </c>
      <c r="M63" s="291">
        <f t="shared" si="43"/>
        <v>0</v>
      </c>
      <c r="N63" s="291">
        <f t="shared" si="43"/>
        <v>0</v>
      </c>
      <c r="O63" s="291">
        <f t="shared" si="43"/>
        <v>0</v>
      </c>
      <c r="P63" s="291">
        <f t="shared" si="43"/>
        <v>0</v>
      </c>
      <c r="Q63" s="291">
        <f t="shared" si="43"/>
        <v>0</v>
      </c>
      <c r="R63" s="291">
        <f t="shared" si="43"/>
        <v>0</v>
      </c>
      <c r="S63" s="291">
        <f t="shared" si="43"/>
        <v>0</v>
      </c>
      <c r="T63" s="291">
        <f t="shared" si="43"/>
        <v>0</v>
      </c>
      <c r="U63" s="291">
        <f t="shared" si="43"/>
        <v>0</v>
      </c>
      <c r="V63" s="291">
        <f t="shared" si="43"/>
        <v>0</v>
      </c>
      <c r="W63" s="291">
        <f t="shared" si="43"/>
        <v>0</v>
      </c>
      <c r="X63" s="291">
        <f t="shared" si="43"/>
        <v>0</v>
      </c>
      <c r="Y63" s="291">
        <f t="shared" si="43"/>
        <v>0</v>
      </c>
      <c r="Z63" s="291">
        <f t="shared" si="43"/>
        <v>0</v>
      </c>
      <c r="AA63" s="291">
        <f t="shared" si="43"/>
        <v>0</v>
      </c>
      <c r="AB63" s="291">
        <f t="shared" si="43"/>
        <v>0</v>
      </c>
      <c r="AC63" s="291">
        <f t="shared" si="43"/>
        <v>0</v>
      </c>
      <c r="AD63" s="291">
        <f t="shared" si="43"/>
        <v>0</v>
      </c>
      <c r="AE63" s="291">
        <f t="shared" si="43"/>
        <v>0</v>
      </c>
      <c r="AF63" s="291">
        <f t="shared" si="43"/>
        <v>0</v>
      </c>
      <c r="AG63" s="291">
        <f t="shared" si="43"/>
        <v>0</v>
      </c>
      <c r="AH63" s="291">
        <f t="shared" si="43"/>
        <v>0</v>
      </c>
      <c r="AI63" s="291">
        <f t="shared" si="43"/>
        <v>0</v>
      </c>
      <c r="AJ63" s="291">
        <f t="shared" si="43"/>
        <v>0</v>
      </c>
      <c r="AK63" s="291">
        <f t="shared" si="43"/>
        <v>0</v>
      </c>
      <c r="AL63" s="291">
        <f t="shared" si="43"/>
        <v>0</v>
      </c>
      <c r="AM63" s="291">
        <f t="shared" si="43"/>
        <v>0</v>
      </c>
      <c r="AN63" s="291">
        <f t="shared" si="43"/>
        <v>0</v>
      </c>
      <c r="AO63" s="291">
        <f t="shared" si="43"/>
        <v>0</v>
      </c>
      <c r="AP63" s="291">
        <f t="shared" si="43"/>
        <v>0</v>
      </c>
      <c r="AQ63" s="291">
        <f t="shared" si="43"/>
        <v>0</v>
      </c>
      <c r="AR63" s="291">
        <f t="shared" si="43"/>
        <v>0</v>
      </c>
      <c r="AS63" s="291">
        <f t="shared" si="43"/>
        <v>0</v>
      </c>
      <c r="AT63" s="291">
        <f t="shared" si="43"/>
        <v>0</v>
      </c>
      <c r="AU63" s="291">
        <f t="shared" si="43"/>
        <v>0</v>
      </c>
      <c r="AV63" s="291">
        <f t="shared" si="43"/>
        <v>0</v>
      </c>
      <c r="AW63" s="310">
        <f t="shared" si="43"/>
        <v>222586.07809</v>
      </c>
      <c r="AX63" s="310">
        <f t="shared" si="43"/>
        <v>222242.69620000001</v>
      </c>
      <c r="AY63" s="291">
        <f t="shared" si="43"/>
        <v>341961.57867999998</v>
      </c>
      <c r="AZ63" s="291">
        <f t="shared" si="43"/>
        <v>336915.19999999995</v>
      </c>
      <c r="BA63" s="291">
        <f t="shared" si="43"/>
        <v>367524.65792999999</v>
      </c>
      <c r="BB63" s="291">
        <f>BB64+BB72+BB73</f>
        <v>362724.88576999994</v>
      </c>
      <c r="BC63" s="291">
        <f t="shared" si="43"/>
        <v>233770.99925999998</v>
      </c>
      <c r="BD63" s="291">
        <f>BD64+BD72+BD73</f>
        <v>230561.15760000001</v>
      </c>
      <c r="BE63" s="348">
        <f t="shared" si="15"/>
        <v>1.0502498685720925</v>
      </c>
      <c r="BF63" s="348">
        <f t="shared" si="16"/>
        <v>1.0374296277998449</v>
      </c>
      <c r="BG63" s="310" t="e">
        <f>BG65+BG68+BG72+#REF!+BG73+BG74</f>
        <v>#REF!</v>
      </c>
      <c r="BH63" s="310" t="e">
        <f>BH65+BH68+BH72+#REF!+BH73+BH74</f>
        <v>#REF!</v>
      </c>
      <c r="BI63" s="310" t="e">
        <f>BI65+BI68+BI72+#REF!+BI73+BI74</f>
        <v>#REF!</v>
      </c>
      <c r="BJ63" s="310" t="e">
        <f>BJ65+BJ68+BJ72+#REF!+BJ73+BJ74</f>
        <v>#REF!</v>
      </c>
      <c r="BK63" s="310">
        <f>BK64+BK72+BK73</f>
        <v>367986.59295999998</v>
      </c>
      <c r="BL63" s="310">
        <f>BL64+BL72+BL73</f>
        <v>362710.07918999996</v>
      </c>
      <c r="BM63" s="348">
        <f t="shared" si="35"/>
        <v>1.0012568817357772</v>
      </c>
      <c r="BN63" s="348">
        <f t="shared" si="36"/>
        <v>0.99995917958601455</v>
      </c>
      <c r="BO63" s="348">
        <f t="shared" si="40"/>
        <v>0.86345709565002904</v>
      </c>
      <c r="BP63" s="348">
        <f t="shared" si="41"/>
        <v>0.86830261656558216</v>
      </c>
      <c r="BQ63" s="348">
        <f t="shared" si="20"/>
        <v>0.93044526755299006</v>
      </c>
      <c r="BR63" s="349">
        <f t="shared" si="21"/>
        <v>0.92884500958567917</v>
      </c>
    </row>
    <row r="64" spans="1:70" s="345" customFormat="1" ht="15.75" customHeight="1">
      <c r="A64" s="472" t="s">
        <v>181</v>
      </c>
      <c r="B64" s="473"/>
      <c r="C64" s="291">
        <f>SUM(C65:C71)</f>
        <v>144075.1</v>
      </c>
      <c r="D64" s="291">
        <f t="shared" ref="D64:H64" si="44">SUM(D65:D71)</f>
        <v>144075.1</v>
      </c>
      <c r="E64" s="291">
        <f t="shared" si="44"/>
        <v>131171</v>
      </c>
      <c r="F64" s="291">
        <f t="shared" si="44"/>
        <v>131171</v>
      </c>
      <c r="G64" s="291">
        <f t="shared" si="44"/>
        <v>142188.79999999999</v>
      </c>
      <c r="H64" s="291">
        <f t="shared" si="44"/>
        <v>142478.79999999999</v>
      </c>
      <c r="I64" s="291">
        <f t="shared" ref="I64:AZ64" si="45">SUM(I65:I71)</f>
        <v>0</v>
      </c>
      <c r="J64" s="291">
        <f t="shared" si="45"/>
        <v>0</v>
      </c>
      <c r="K64" s="291">
        <f t="shared" si="45"/>
        <v>0</v>
      </c>
      <c r="L64" s="291">
        <f t="shared" si="45"/>
        <v>0</v>
      </c>
      <c r="M64" s="291">
        <f t="shared" si="45"/>
        <v>0</v>
      </c>
      <c r="N64" s="291">
        <f t="shared" si="45"/>
        <v>0</v>
      </c>
      <c r="O64" s="291">
        <f t="shared" si="45"/>
        <v>0</v>
      </c>
      <c r="P64" s="291">
        <f t="shared" si="45"/>
        <v>0</v>
      </c>
      <c r="Q64" s="291">
        <f t="shared" si="45"/>
        <v>0</v>
      </c>
      <c r="R64" s="291">
        <f t="shared" si="45"/>
        <v>0</v>
      </c>
      <c r="S64" s="291">
        <f t="shared" si="45"/>
        <v>0</v>
      </c>
      <c r="T64" s="291">
        <f t="shared" si="45"/>
        <v>0</v>
      </c>
      <c r="U64" s="291">
        <f t="shared" si="45"/>
        <v>0</v>
      </c>
      <c r="V64" s="291">
        <f t="shared" si="45"/>
        <v>0</v>
      </c>
      <c r="W64" s="291">
        <f t="shared" si="45"/>
        <v>0</v>
      </c>
      <c r="X64" s="291">
        <f t="shared" si="45"/>
        <v>0</v>
      </c>
      <c r="Y64" s="291">
        <f t="shared" si="45"/>
        <v>0</v>
      </c>
      <c r="Z64" s="291">
        <f t="shared" si="45"/>
        <v>0</v>
      </c>
      <c r="AA64" s="291">
        <f t="shared" si="45"/>
        <v>0</v>
      </c>
      <c r="AB64" s="291">
        <f t="shared" si="45"/>
        <v>0</v>
      </c>
      <c r="AC64" s="291">
        <f t="shared" si="45"/>
        <v>0</v>
      </c>
      <c r="AD64" s="291">
        <f t="shared" si="45"/>
        <v>0</v>
      </c>
      <c r="AE64" s="291">
        <f t="shared" si="45"/>
        <v>0</v>
      </c>
      <c r="AF64" s="291">
        <f t="shared" si="45"/>
        <v>0</v>
      </c>
      <c r="AG64" s="291">
        <f t="shared" si="45"/>
        <v>0</v>
      </c>
      <c r="AH64" s="291">
        <f t="shared" si="45"/>
        <v>0</v>
      </c>
      <c r="AI64" s="291">
        <f t="shared" si="45"/>
        <v>0</v>
      </c>
      <c r="AJ64" s="291">
        <f t="shared" si="45"/>
        <v>0</v>
      </c>
      <c r="AK64" s="291">
        <f t="shared" si="45"/>
        <v>0</v>
      </c>
      <c r="AL64" s="291">
        <f t="shared" si="45"/>
        <v>0</v>
      </c>
      <c r="AM64" s="291">
        <f t="shared" si="45"/>
        <v>0</v>
      </c>
      <c r="AN64" s="291">
        <f t="shared" si="45"/>
        <v>0</v>
      </c>
      <c r="AO64" s="291">
        <f t="shared" si="45"/>
        <v>0</v>
      </c>
      <c r="AP64" s="291">
        <f t="shared" si="45"/>
        <v>0</v>
      </c>
      <c r="AQ64" s="291">
        <f t="shared" si="45"/>
        <v>0</v>
      </c>
      <c r="AR64" s="291">
        <f t="shared" si="45"/>
        <v>0</v>
      </c>
      <c r="AS64" s="291">
        <f t="shared" si="45"/>
        <v>0</v>
      </c>
      <c r="AT64" s="291">
        <f t="shared" si="45"/>
        <v>0</v>
      </c>
      <c r="AU64" s="291">
        <f t="shared" si="45"/>
        <v>0</v>
      </c>
      <c r="AV64" s="291">
        <f t="shared" si="45"/>
        <v>0</v>
      </c>
      <c r="AW64" s="310">
        <f t="shared" si="45"/>
        <v>80826.299899999998</v>
      </c>
      <c r="AX64" s="310">
        <f t="shared" si="45"/>
        <v>81018.299899999998</v>
      </c>
      <c r="AY64" s="291">
        <f t="shared" si="45"/>
        <v>124743.9</v>
      </c>
      <c r="AZ64" s="291">
        <f t="shared" si="45"/>
        <v>125682.9</v>
      </c>
      <c r="BA64" s="291">
        <f>SUM(BA65:BA71)+BA74</f>
        <v>130813.79341999999</v>
      </c>
      <c r="BB64" s="291">
        <f>SUM(BB65:BB71)</f>
        <v>131767.59999999998</v>
      </c>
      <c r="BC64" s="291">
        <f t="shared" ref="BC64" si="46">SUM(BC65:BC71)+BC74</f>
        <v>99249.47971</v>
      </c>
      <c r="BD64" s="291">
        <f>SUM(BD65:BD71)</f>
        <v>99412.50331</v>
      </c>
      <c r="BE64" s="348">
        <f t="shared" si="15"/>
        <v>1.2279354595322753</v>
      </c>
      <c r="BF64" s="348">
        <f t="shared" si="16"/>
        <v>1.2270376375794576</v>
      </c>
      <c r="BG64" s="310"/>
      <c r="BH64" s="310"/>
      <c r="BI64" s="310"/>
      <c r="BJ64" s="310"/>
      <c r="BK64" s="310">
        <f>BK65+BK66+BK67+BK68+BK69+BK70+BK71+BK74</f>
        <v>130809.57639999999</v>
      </c>
      <c r="BL64" s="310">
        <f>BL65+BL66+BL67+BL68+BL69+BL70+BL71+BL74</f>
        <v>131752.79341999997</v>
      </c>
      <c r="BM64" s="348">
        <f t="shared" si="35"/>
        <v>0.99996776318544289</v>
      </c>
      <c r="BN64" s="348">
        <f t="shared" si="36"/>
        <v>0.99988763110203116</v>
      </c>
      <c r="BO64" s="348">
        <f t="shared" si="40"/>
        <v>0.91997102725390467</v>
      </c>
      <c r="BP64" s="348">
        <f t="shared" si="41"/>
        <v>0.92471857862362672</v>
      </c>
      <c r="BQ64" s="348">
        <f t="shared" si="20"/>
        <v>0.95359898018925604</v>
      </c>
      <c r="BR64" s="349">
        <f t="shared" si="21"/>
        <v>0.95382248747036458</v>
      </c>
    </row>
    <row r="65" spans="1:70" s="300" customFormat="1" ht="15.75" customHeight="1">
      <c r="A65" s="474" t="s">
        <v>262</v>
      </c>
      <c r="B65" s="475"/>
      <c r="C65" s="292">
        <v>122346</v>
      </c>
      <c r="D65" s="292">
        <v>122346</v>
      </c>
      <c r="E65" s="292">
        <v>116229</v>
      </c>
      <c r="F65" s="292">
        <v>116229</v>
      </c>
      <c r="G65" s="293">
        <v>118424</v>
      </c>
      <c r="H65" s="293">
        <v>118424</v>
      </c>
      <c r="I65" s="296"/>
      <c r="J65" s="296"/>
      <c r="K65" s="296"/>
      <c r="L65" s="296"/>
      <c r="M65" s="296"/>
      <c r="N65" s="296"/>
      <c r="O65" s="296"/>
      <c r="P65" s="296"/>
      <c r="Q65" s="296"/>
      <c r="R65" s="296"/>
      <c r="S65" s="296"/>
      <c r="T65" s="296"/>
      <c r="U65" s="296"/>
      <c r="V65" s="296"/>
      <c r="W65" s="296"/>
      <c r="X65" s="296"/>
      <c r="Y65" s="296"/>
      <c r="Z65" s="296"/>
      <c r="AA65" s="296"/>
      <c r="AB65" s="296"/>
      <c r="AC65" s="296"/>
      <c r="AD65" s="296"/>
      <c r="AE65" s="296"/>
      <c r="AF65" s="296"/>
      <c r="AG65" s="296"/>
      <c r="AH65" s="296"/>
      <c r="AI65" s="296"/>
      <c r="AJ65" s="296"/>
      <c r="AK65" s="296"/>
      <c r="AL65" s="296"/>
      <c r="AM65" s="296"/>
      <c r="AN65" s="296"/>
      <c r="AO65" s="296"/>
      <c r="AP65" s="296"/>
      <c r="AQ65" s="296"/>
      <c r="AR65" s="296"/>
      <c r="AS65" s="296"/>
      <c r="AT65" s="296"/>
      <c r="AU65" s="296"/>
      <c r="AV65" s="296"/>
      <c r="AW65" s="293">
        <v>73372</v>
      </c>
      <c r="AX65" s="293">
        <v>73372</v>
      </c>
      <c r="AY65" s="367">
        <v>112503</v>
      </c>
      <c r="AZ65" s="368">
        <v>112503</v>
      </c>
      <c r="BA65" s="293">
        <v>112503</v>
      </c>
      <c r="BB65" s="293">
        <v>112503</v>
      </c>
      <c r="BC65" s="293">
        <v>91839.395000000004</v>
      </c>
      <c r="BD65" s="293">
        <f>BC65</f>
        <v>91839.395000000004</v>
      </c>
      <c r="BE65" s="343">
        <f t="shared" si="15"/>
        <v>1.2516954015155646</v>
      </c>
      <c r="BF65" s="343">
        <f t="shared" si="16"/>
        <v>1.2516954015155646</v>
      </c>
      <c r="BG65" s="296">
        <f>'бюджет округа (района)'!BH28+'бюджеты поселений'!BH28</f>
        <v>0</v>
      </c>
      <c r="BH65" s="296">
        <f>'бюджет округа (района)'!BH28</f>
        <v>0</v>
      </c>
      <c r="BI65" s="296">
        <f>'бюджет округа (района)'!BI28+'бюджеты поселений'!BI28</f>
        <v>0</v>
      </c>
      <c r="BJ65" s="296">
        <f>'бюджет округа (района)'!BI28</f>
        <v>0</v>
      </c>
      <c r="BK65" s="296">
        <f t="shared" ref="BK65" si="47">BA65</f>
        <v>112503</v>
      </c>
      <c r="BL65" s="296">
        <f t="shared" ref="BL65" si="48">BB65</f>
        <v>112503</v>
      </c>
      <c r="BM65" s="343">
        <f t="shared" si="35"/>
        <v>1</v>
      </c>
      <c r="BN65" s="343">
        <f t="shared" si="36"/>
        <v>1</v>
      </c>
      <c r="BO65" s="343">
        <f t="shared" si="40"/>
        <v>0.95000168884685532</v>
      </c>
      <c r="BP65" s="343">
        <f t="shared" si="41"/>
        <v>0.95000168884685532</v>
      </c>
      <c r="BQ65" s="343">
        <f t="shared" si="20"/>
        <v>1</v>
      </c>
      <c r="BR65" s="344">
        <f t="shared" si="21"/>
        <v>1</v>
      </c>
    </row>
    <row r="66" spans="1:70" s="300" customFormat="1" ht="18.75" customHeight="1">
      <c r="A66" s="474" t="s">
        <v>378</v>
      </c>
      <c r="B66" s="475"/>
      <c r="C66" s="296">
        <v>9540.4</v>
      </c>
      <c r="D66" s="296">
        <v>9540.4</v>
      </c>
      <c r="E66" s="296">
        <v>3833.2</v>
      </c>
      <c r="F66" s="296">
        <v>3833.2</v>
      </c>
      <c r="G66" s="293">
        <f>10128.7+2491.3</f>
        <v>12620</v>
      </c>
      <c r="H66" s="293">
        <f>10128.7+2491.3</f>
        <v>12620</v>
      </c>
      <c r="I66" s="296"/>
      <c r="J66" s="296"/>
      <c r="K66" s="296"/>
      <c r="L66" s="296"/>
      <c r="M66" s="296"/>
      <c r="N66" s="296"/>
      <c r="O66" s="296"/>
      <c r="P66" s="296"/>
      <c r="Q66" s="296"/>
      <c r="R66" s="296"/>
      <c r="S66" s="296"/>
      <c r="T66" s="296"/>
      <c r="U66" s="296"/>
      <c r="V66" s="296"/>
      <c r="W66" s="296"/>
      <c r="X66" s="296"/>
      <c r="Y66" s="296"/>
      <c r="Z66" s="296"/>
      <c r="AA66" s="296"/>
      <c r="AB66" s="296"/>
      <c r="AC66" s="296"/>
      <c r="AD66" s="296"/>
      <c r="AE66" s="296"/>
      <c r="AF66" s="296"/>
      <c r="AG66" s="296"/>
      <c r="AH66" s="296"/>
      <c r="AI66" s="296"/>
      <c r="AJ66" s="296"/>
      <c r="AK66" s="296"/>
      <c r="AL66" s="296"/>
      <c r="AM66" s="296"/>
      <c r="AN66" s="296"/>
      <c r="AO66" s="296"/>
      <c r="AP66" s="296"/>
      <c r="AQ66" s="296"/>
      <c r="AR66" s="296"/>
      <c r="AS66" s="296"/>
      <c r="AT66" s="296"/>
      <c r="AU66" s="296"/>
      <c r="AV66" s="296"/>
      <c r="AW66" s="293">
        <v>1589</v>
      </c>
      <c r="AX66" s="293">
        <v>1589</v>
      </c>
      <c r="AY66" s="367">
        <v>0</v>
      </c>
      <c r="AZ66" s="367">
        <v>0</v>
      </c>
      <c r="BA66" s="293">
        <v>6084.7</v>
      </c>
      <c r="BB66" s="293">
        <f>BA66</f>
        <v>6084.7</v>
      </c>
      <c r="BC66" s="293">
        <v>0</v>
      </c>
      <c r="BD66" s="293">
        <v>0</v>
      </c>
      <c r="BE66" s="343">
        <f t="shared" si="15"/>
        <v>0</v>
      </c>
      <c r="BF66" s="343">
        <f t="shared" si="16"/>
        <v>0</v>
      </c>
      <c r="BG66" s="296">
        <f>'бюджет округа (района)'!BH29+'бюджеты поселений'!BH29</f>
        <v>0</v>
      </c>
      <c r="BH66" s="296">
        <f>'бюджет округа (района)'!BH29</f>
        <v>0</v>
      </c>
      <c r="BI66" s="296">
        <f>'бюджет округа (района)'!BI29+'бюджеты поселений'!BI29</f>
        <v>0</v>
      </c>
      <c r="BJ66" s="296">
        <f>'бюджет округа (района)'!BI29</f>
        <v>0</v>
      </c>
      <c r="BK66" s="296">
        <f t="shared" ref="BK66:BK71" si="49">BA66</f>
        <v>6084.7</v>
      </c>
      <c r="BL66" s="296">
        <f t="shared" ref="BL66:BL71" si="50">BB66</f>
        <v>6084.7</v>
      </c>
      <c r="BM66" s="343">
        <f t="shared" si="35"/>
        <v>1</v>
      </c>
      <c r="BN66" s="343">
        <f t="shared" si="36"/>
        <v>1</v>
      </c>
      <c r="BO66" s="343">
        <f t="shared" si="40"/>
        <v>0.48214738510301108</v>
      </c>
      <c r="BP66" s="343">
        <f t="shared" si="41"/>
        <v>0.48214738510301108</v>
      </c>
      <c r="BQ66" s="343">
        <f t="shared" si="20"/>
        <v>0</v>
      </c>
      <c r="BR66" s="344">
        <f t="shared" si="21"/>
        <v>0</v>
      </c>
    </row>
    <row r="67" spans="1:70" s="300" customFormat="1" ht="15.75" customHeight="1">
      <c r="A67" s="294" t="s">
        <v>264</v>
      </c>
      <c r="B67" s="301"/>
      <c r="C67" s="296">
        <v>5204</v>
      </c>
      <c r="D67" s="296">
        <v>5204</v>
      </c>
      <c r="E67" s="296">
        <v>6424</v>
      </c>
      <c r="F67" s="296">
        <v>6424</v>
      </c>
      <c r="G67" s="296">
        <v>6460</v>
      </c>
      <c r="H67" s="296">
        <f>G67</f>
        <v>6460</v>
      </c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296"/>
      <c r="W67" s="296"/>
      <c r="X67" s="296"/>
      <c r="Y67" s="296"/>
      <c r="Z67" s="296"/>
      <c r="AA67" s="296"/>
      <c r="AB67" s="296"/>
      <c r="AC67" s="296"/>
      <c r="AD67" s="296"/>
      <c r="AE67" s="296"/>
      <c r="AF67" s="296"/>
      <c r="AG67" s="296"/>
      <c r="AH67" s="296"/>
      <c r="AI67" s="296"/>
      <c r="AJ67" s="296"/>
      <c r="AK67" s="296"/>
      <c r="AL67" s="296"/>
      <c r="AM67" s="296"/>
      <c r="AN67" s="296"/>
      <c r="AO67" s="296"/>
      <c r="AP67" s="296"/>
      <c r="AQ67" s="296"/>
      <c r="AR67" s="296"/>
      <c r="AS67" s="296"/>
      <c r="AT67" s="296"/>
      <c r="AU67" s="296"/>
      <c r="AV67" s="296"/>
      <c r="AW67" s="296">
        <v>3773</v>
      </c>
      <c r="AX67" s="296">
        <f>AW67</f>
        <v>3773</v>
      </c>
      <c r="AY67" s="367">
        <v>8143</v>
      </c>
      <c r="AZ67" s="292">
        <v>8143</v>
      </c>
      <c r="BA67" s="292">
        <v>8143</v>
      </c>
      <c r="BB67" s="292">
        <v>8143</v>
      </c>
      <c r="BC67" s="296">
        <v>4750.08331</v>
      </c>
      <c r="BD67" s="296">
        <f>BC67</f>
        <v>4750.08331</v>
      </c>
      <c r="BE67" s="343">
        <f t="shared" si="15"/>
        <v>1.2589672170686457</v>
      </c>
      <c r="BF67" s="343">
        <f t="shared" si="16"/>
        <v>1.2589672170686457</v>
      </c>
      <c r="BG67" s="296"/>
      <c r="BH67" s="296"/>
      <c r="BI67" s="296"/>
      <c r="BJ67" s="296"/>
      <c r="BK67" s="296">
        <f t="shared" si="49"/>
        <v>8143</v>
      </c>
      <c r="BL67" s="296">
        <f t="shared" si="50"/>
        <v>8143</v>
      </c>
      <c r="BM67" s="343">
        <f t="shared" si="35"/>
        <v>1</v>
      </c>
      <c r="BN67" s="343">
        <f t="shared" si="36"/>
        <v>1</v>
      </c>
      <c r="BO67" s="343">
        <f t="shared" si="40"/>
        <v>1.2605263157894737</v>
      </c>
      <c r="BP67" s="343">
        <f t="shared" si="41"/>
        <v>1.2605263157894737</v>
      </c>
      <c r="BQ67" s="343">
        <f t="shared" si="20"/>
        <v>1</v>
      </c>
      <c r="BR67" s="344">
        <f t="shared" si="21"/>
        <v>1</v>
      </c>
    </row>
    <row r="68" spans="1:70" s="300" customFormat="1" ht="15.75" customHeight="1">
      <c r="A68" s="474" t="s">
        <v>265</v>
      </c>
      <c r="B68" s="475"/>
      <c r="C68" s="296">
        <v>0</v>
      </c>
      <c r="D68" s="296">
        <v>0</v>
      </c>
      <c r="E68" s="296">
        <v>0</v>
      </c>
      <c r="F68" s="296">
        <v>0</v>
      </c>
      <c r="G68" s="296">
        <v>0</v>
      </c>
      <c r="H68" s="296">
        <v>0</v>
      </c>
      <c r="I68" s="296"/>
      <c r="J68" s="296"/>
      <c r="K68" s="296"/>
      <c r="L68" s="296"/>
      <c r="M68" s="296"/>
      <c r="N68" s="296"/>
      <c r="O68" s="296"/>
      <c r="P68" s="296"/>
      <c r="Q68" s="296"/>
      <c r="R68" s="296"/>
      <c r="S68" s="296"/>
      <c r="T68" s="296"/>
      <c r="U68" s="296"/>
      <c r="V68" s="296"/>
      <c r="W68" s="296"/>
      <c r="X68" s="296"/>
      <c r="Y68" s="296"/>
      <c r="Z68" s="296"/>
      <c r="AA68" s="296"/>
      <c r="AB68" s="296"/>
      <c r="AC68" s="296"/>
      <c r="AD68" s="296"/>
      <c r="AE68" s="296"/>
      <c r="AF68" s="296"/>
      <c r="AG68" s="296"/>
      <c r="AH68" s="296"/>
      <c r="AI68" s="296"/>
      <c r="AJ68" s="296"/>
      <c r="AK68" s="296"/>
      <c r="AL68" s="296"/>
      <c r="AM68" s="296"/>
      <c r="AN68" s="296"/>
      <c r="AO68" s="296"/>
      <c r="AP68" s="296"/>
      <c r="AQ68" s="296"/>
      <c r="AR68" s="296"/>
      <c r="AS68" s="296"/>
      <c r="AT68" s="296"/>
      <c r="AU68" s="296"/>
      <c r="AV68" s="296"/>
      <c r="AW68" s="296">
        <v>0</v>
      </c>
      <c r="AX68" s="296">
        <v>0</v>
      </c>
      <c r="AY68" s="296">
        <v>0</v>
      </c>
      <c r="AZ68" s="296">
        <v>0</v>
      </c>
      <c r="BA68" s="296">
        <v>0</v>
      </c>
      <c r="BB68" s="296">
        <v>0</v>
      </c>
      <c r="BC68" s="296">
        <v>0</v>
      </c>
      <c r="BD68" s="296">
        <v>0</v>
      </c>
      <c r="BE68" s="343">
        <f t="shared" si="15"/>
        <v>1</v>
      </c>
      <c r="BF68" s="343">
        <f t="shared" si="16"/>
        <v>1</v>
      </c>
      <c r="BG68" s="296">
        <f>'бюджет округа (района)'!BH29+'бюджеты поселений'!BH29</f>
        <v>0</v>
      </c>
      <c r="BH68" s="296">
        <f>'бюджет округа (района)'!BH29</f>
        <v>0</v>
      </c>
      <c r="BI68" s="296">
        <f>'бюджет округа (района)'!BI29+'бюджеты поселений'!BI29</f>
        <v>0</v>
      </c>
      <c r="BJ68" s="296">
        <f>'бюджет округа (района)'!BI29</f>
        <v>0</v>
      </c>
      <c r="BK68" s="296">
        <f t="shared" si="49"/>
        <v>0</v>
      </c>
      <c r="BL68" s="296">
        <f t="shared" si="50"/>
        <v>0</v>
      </c>
      <c r="BM68" s="343">
        <f t="shared" si="35"/>
        <v>1</v>
      </c>
      <c r="BN68" s="343">
        <f t="shared" si="36"/>
        <v>1</v>
      </c>
      <c r="BO68" s="343">
        <f t="shared" si="40"/>
        <v>1</v>
      </c>
      <c r="BP68" s="343">
        <f t="shared" si="41"/>
        <v>1</v>
      </c>
      <c r="BQ68" s="343">
        <f t="shared" si="20"/>
        <v>1</v>
      </c>
      <c r="BR68" s="344">
        <f t="shared" si="21"/>
        <v>1</v>
      </c>
    </row>
    <row r="69" spans="1:70" s="346" customFormat="1" ht="48.75" customHeight="1">
      <c r="A69" s="298" t="s">
        <v>222</v>
      </c>
      <c r="B69" s="299"/>
      <c r="C69" s="296">
        <v>219</v>
      </c>
      <c r="D69" s="296">
        <v>219</v>
      </c>
      <c r="E69" s="296">
        <v>0</v>
      </c>
      <c r="F69" s="296">
        <v>0</v>
      </c>
      <c r="G69" s="296">
        <f>F69</f>
        <v>0</v>
      </c>
      <c r="H69" s="296">
        <f>G69</f>
        <v>0</v>
      </c>
      <c r="I69" s="296"/>
      <c r="J69" s="296"/>
      <c r="K69" s="296"/>
      <c r="L69" s="296"/>
      <c r="M69" s="296"/>
      <c r="N69" s="296"/>
      <c r="O69" s="296"/>
      <c r="P69" s="296"/>
      <c r="Q69" s="296"/>
      <c r="R69" s="296"/>
      <c r="S69" s="296"/>
      <c r="T69" s="296"/>
      <c r="U69" s="296"/>
      <c r="V69" s="296"/>
      <c r="W69" s="296"/>
      <c r="X69" s="296"/>
      <c r="Y69" s="296"/>
      <c r="Z69" s="296"/>
      <c r="AA69" s="296"/>
      <c r="AB69" s="296"/>
      <c r="AC69" s="296"/>
      <c r="AD69" s="296"/>
      <c r="AE69" s="296"/>
      <c r="AF69" s="296"/>
      <c r="AG69" s="296"/>
      <c r="AH69" s="296"/>
      <c r="AI69" s="296"/>
      <c r="AJ69" s="296"/>
      <c r="AK69" s="296"/>
      <c r="AL69" s="296"/>
      <c r="AM69" s="296"/>
      <c r="AN69" s="296"/>
      <c r="AO69" s="296"/>
      <c r="AP69" s="296"/>
      <c r="AQ69" s="296"/>
      <c r="AR69" s="296"/>
      <c r="AS69" s="296"/>
      <c r="AT69" s="296"/>
      <c r="AU69" s="296"/>
      <c r="AV69" s="296"/>
      <c r="AW69" s="312">
        <v>0</v>
      </c>
      <c r="AX69" s="312">
        <v>0</v>
      </c>
      <c r="AY69" s="296">
        <v>0</v>
      </c>
      <c r="AZ69" s="296">
        <v>0</v>
      </c>
      <c r="BA69" s="296">
        <v>0</v>
      </c>
      <c r="BB69" s="296">
        <v>0</v>
      </c>
      <c r="BC69" s="296">
        <v>0</v>
      </c>
      <c r="BD69" s="296">
        <v>0</v>
      </c>
      <c r="BE69" s="343">
        <f t="shared" si="15"/>
        <v>1</v>
      </c>
      <c r="BF69" s="343">
        <f t="shared" si="16"/>
        <v>1</v>
      </c>
      <c r="BG69" s="312"/>
      <c r="BH69" s="312"/>
      <c r="BI69" s="312"/>
      <c r="BJ69" s="312"/>
      <c r="BK69" s="296">
        <f t="shared" si="49"/>
        <v>0</v>
      </c>
      <c r="BL69" s="296">
        <f t="shared" si="50"/>
        <v>0</v>
      </c>
      <c r="BM69" s="343">
        <f t="shared" si="35"/>
        <v>1</v>
      </c>
      <c r="BN69" s="343">
        <f t="shared" si="36"/>
        <v>1</v>
      </c>
      <c r="BO69" s="343">
        <f t="shared" si="40"/>
        <v>1</v>
      </c>
      <c r="BP69" s="343">
        <f t="shared" si="41"/>
        <v>1</v>
      </c>
      <c r="BQ69" s="343">
        <f t="shared" si="20"/>
        <v>1</v>
      </c>
      <c r="BR69" s="344">
        <f t="shared" si="21"/>
        <v>1</v>
      </c>
    </row>
    <row r="70" spans="1:70" s="300" customFormat="1" ht="48.75" customHeight="1">
      <c r="A70" s="294" t="s">
        <v>266</v>
      </c>
      <c r="B70" s="301"/>
      <c r="C70" s="296">
        <v>6765.7</v>
      </c>
      <c r="D70" s="296">
        <v>6765.7</v>
      </c>
      <c r="E70" s="296">
        <v>4684.8</v>
      </c>
      <c r="F70" s="296">
        <v>4684.8</v>
      </c>
      <c r="G70" s="296">
        <f>F70</f>
        <v>4684.8</v>
      </c>
      <c r="H70" s="296">
        <f>G70</f>
        <v>4684.8</v>
      </c>
      <c r="I70" s="296"/>
      <c r="J70" s="296"/>
      <c r="K70" s="296"/>
      <c r="L70" s="296"/>
      <c r="M70" s="296"/>
      <c r="N70" s="296"/>
      <c r="O70" s="296"/>
      <c r="P70" s="296"/>
      <c r="Q70" s="296"/>
      <c r="R70" s="296"/>
      <c r="S70" s="296"/>
      <c r="T70" s="296"/>
      <c r="U70" s="296"/>
      <c r="V70" s="296"/>
      <c r="W70" s="296"/>
      <c r="X70" s="296"/>
      <c r="Y70" s="296"/>
      <c r="Z70" s="296"/>
      <c r="AA70" s="296"/>
      <c r="AB70" s="296"/>
      <c r="AC70" s="296"/>
      <c r="AD70" s="296"/>
      <c r="AE70" s="296"/>
      <c r="AF70" s="296"/>
      <c r="AG70" s="296"/>
      <c r="AH70" s="296"/>
      <c r="AI70" s="296"/>
      <c r="AJ70" s="296"/>
      <c r="AK70" s="296"/>
      <c r="AL70" s="296"/>
      <c r="AM70" s="296"/>
      <c r="AN70" s="296"/>
      <c r="AO70" s="296"/>
      <c r="AP70" s="296"/>
      <c r="AQ70" s="296"/>
      <c r="AR70" s="296"/>
      <c r="AS70" s="296"/>
      <c r="AT70" s="296"/>
      <c r="AU70" s="296"/>
      <c r="AV70" s="296"/>
      <c r="AW70" s="296">
        <v>2092.2999</v>
      </c>
      <c r="AX70" s="296">
        <f>AW70</f>
        <v>2092.2999</v>
      </c>
      <c r="AY70" s="367">
        <v>4097.8999999999996</v>
      </c>
      <c r="AZ70" s="367">
        <v>4097.8999999999996</v>
      </c>
      <c r="BA70" s="367">
        <f>1412.6+2685.3</f>
        <v>4097.8999999999996</v>
      </c>
      <c r="BB70" s="367">
        <f>BA70</f>
        <v>4097.8999999999996</v>
      </c>
      <c r="BC70" s="296">
        <v>2679.0250000000001</v>
      </c>
      <c r="BD70" s="296">
        <f>BC70</f>
        <v>2679.0250000000001</v>
      </c>
      <c r="BE70" s="343">
        <f t="shared" si="15"/>
        <v>1.2804211289213367</v>
      </c>
      <c r="BF70" s="343">
        <f t="shared" si="16"/>
        <v>1.2804211289213367</v>
      </c>
      <c r="BG70" s="296"/>
      <c r="BH70" s="296"/>
      <c r="BI70" s="296"/>
      <c r="BJ70" s="296"/>
      <c r="BK70" s="296">
        <f t="shared" si="49"/>
        <v>4097.8999999999996</v>
      </c>
      <c r="BL70" s="296">
        <f t="shared" si="50"/>
        <v>4097.8999999999996</v>
      </c>
      <c r="BM70" s="343">
        <f t="shared" si="35"/>
        <v>1</v>
      </c>
      <c r="BN70" s="343">
        <f t="shared" si="36"/>
        <v>1</v>
      </c>
      <c r="BO70" s="343">
        <f t="shared" si="40"/>
        <v>0.87472250683060093</v>
      </c>
      <c r="BP70" s="343">
        <f t="shared" si="41"/>
        <v>0.87472250683060093</v>
      </c>
      <c r="BQ70" s="343">
        <f t="shared" si="20"/>
        <v>1</v>
      </c>
      <c r="BR70" s="344">
        <f t="shared" si="21"/>
        <v>1</v>
      </c>
    </row>
    <row r="71" spans="1:70" s="300" customFormat="1" ht="30.75" customHeight="1">
      <c r="A71" s="474" t="s">
        <v>267</v>
      </c>
      <c r="B71" s="475"/>
      <c r="C71" s="296">
        <v>0</v>
      </c>
      <c r="D71" s="296">
        <v>0</v>
      </c>
      <c r="E71" s="296">
        <v>0</v>
      </c>
      <c r="F71" s="296">
        <v>0</v>
      </c>
      <c r="G71" s="296">
        <v>0</v>
      </c>
      <c r="H71" s="296">
        <v>290</v>
      </c>
      <c r="I71" s="296"/>
      <c r="J71" s="296"/>
      <c r="K71" s="296"/>
      <c r="L71" s="296"/>
      <c r="M71" s="296"/>
      <c r="N71" s="296"/>
      <c r="O71" s="296"/>
      <c r="P71" s="296"/>
      <c r="Q71" s="296"/>
      <c r="R71" s="296"/>
      <c r="S71" s="296"/>
      <c r="T71" s="296"/>
      <c r="U71" s="296"/>
      <c r="V71" s="296"/>
      <c r="W71" s="296"/>
      <c r="X71" s="296"/>
      <c r="Y71" s="296"/>
      <c r="Z71" s="296"/>
      <c r="AA71" s="296"/>
      <c r="AB71" s="296"/>
      <c r="AC71" s="296"/>
      <c r="AD71" s="296"/>
      <c r="AE71" s="296"/>
      <c r="AF71" s="296"/>
      <c r="AG71" s="296"/>
      <c r="AH71" s="296"/>
      <c r="AI71" s="296"/>
      <c r="AJ71" s="296"/>
      <c r="AK71" s="296"/>
      <c r="AL71" s="296"/>
      <c r="AM71" s="296"/>
      <c r="AN71" s="296"/>
      <c r="AO71" s="296"/>
      <c r="AP71" s="296"/>
      <c r="AQ71" s="296"/>
      <c r="AR71" s="296"/>
      <c r="AS71" s="296"/>
      <c r="AT71" s="296"/>
      <c r="AU71" s="296"/>
      <c r="AV71" s="296"/>
      <c r="AW71" s="296">
        <v>0</v>
      </c>
      <c r="AX71" s="296">
        <v>192</v>
      </c>
      <c r="AY71" s="367">
        <v>0</v>
      </c>
      <c r="AZ71" s="368">
        <v>939</v>
      </c>
      <c r="BA71" s="367">
        <v>0</v>
      </c>
      <c r="BB71" s="368">
        <v>939</v>
      </c>
      <c r="BC71" s="296">
        <v>0</v>
      </c>
      <c r="BD71" s="296">
        <v>144</v>
      </c>
      <c r="BE71" s="343">
        <f t="shared" si="15"/>
        <v>1</v>
      </c>
      <c r="BF71" s="343">
        <f t="shared" si="16"/>
        <v>0.75</v>
      </c>
      <c r="BG71" s="296">
        <f>'бюджет округа (района)'!BH30+'бюджеты поселений'!BH30</f>
        <v>0</v>
      </c>
      <c r="BH71" s="296">
        <f>'бюджет округа (района)'!BH30</f>
        <v>0</v>
      </c>
      <c r="BI71" s="296">
        <f>'бюджет округа (района)'!BI30+'бюджеты поселений'!BI30</f>
        <v>0</v>
      </c>
      <c r="BJ71" s="296">
        <f>'бюджет округа (района)'!BI30</f>
        <v>0</v>
      </c>
      <c r="BK71" s="296">
        <f t="shared" si="49"/>
        <v>0</v>
      </c>
      <c r="BL71" s="296">
        <f t="shared" si="50"/>
        <v>939</v>
      </c>
      <c r="BM71" s="343">
        <f t="shared" si="35"/>
        <v>1</v>
      </c>
      <c r="BN71" s="343">
        <f t="shared" si="36"/>
        <v>1</v>
      </c>
      <c r="BO71" s="343">
        <f t="shared" si="40"/>
        <v>1</v>
      </c>
      <c r="BP71" s="343">
        <f t="shared" si="41"/>
        <v>3.2379310344827585</v>
      </c>
      <c r="BQ71" s="343">
        <f t="shared" si="20"/>
        <v>1</v>
      </c>
      <c r="BR71" s="344">
        <f t="shared" si="21"/>
        <v>1</v>
      </c>
    </row>
    <row r="72" spans="1:70" s="345" customFormat="1" ht="18" customHeight="1">
      <c r="A72" s="472" t="s">
        <v>268</v>
      </c>
      <c r="B72" s="473"/>
      <c r="C72" s="291">
        <f>229962.5393</f>
        <v>229962.5393</v>
      </c>
      <c r="D72" s="291">
        <f>227122.8393</f>
        <v>227122.83929999999</v>
      </c>
      <c r="E72" s="291">
        <v>223655.05103999999</v>
      </c>
      <c r="F72" s="291">
        <v>221210.40503999998</v>
      </c>
      <c r="G72" s="291">
        <f>426178.2025-G73-G74-G64</f>
        <v>282167.75073999999</v>
      </c>
      <c r="H72" s="291">
        <f>417723.12126-H73-H74-H64</f>
        <v>275551.68254999997</v>
      </c>
      <c r="I72" s="291"/>
      <c r="J72" s="291"/>
      <c r="K72" s="291"/>
      <c r="L72" s="291"/>
      <c r="M72" s="291"/>
      <c r="N72" s="291"/>
      <c r="O72" s="291"/>
      <c r="P72" s="291"/>
      <c r="Q72" s="291"/>
      <c r="R72" s="291"/>
      <c r="S72" s="291"/>
      <c r="T72" s="291"/>
      <c r="U72" s="291"/>
      <c r="V72" s="291"/>
      <c r="W72" s="291"/>
      <c r="X72" s="291"/>
      <c r="Y72" s="291"/>
      <c r="Z72" s="291"/>
      <c r="AA72" s="291"/>
      <c r="AB72" s="291"/>
      <c r="AC72" s="291"/>
      <c r="AD72" s="291"/>
      <c r="AE72" s="291"/>
      <c r="AF72" s="291"/>
      <c r="AG72" s="291"/>
      <c r="AH72" s="291"/>
      <c r="AI72" s="291"/>
      <c r="AJ72" s="291"/>
      <c r="AK72" s="291"/>
      <c r="AL72" s="291"/>
      <c r="AM72" s="291"/>
      <c r="AN72" s="291"/>
      <c r="AO72" s="291"/>
      <c r="AP72" s="291"/>
      <c r="AQ72" s="291"/>
      <c r="AR72" s="291"/>
      <c r="AS72" s="291"/>
      <c r="AT72" s="291"/>
      <c r="AU72" s="291"/>
      <c r="AV72" s="291"/>
      <c r="AW72" s="310">
        <f>222586.07809-AW73-AW74-AW64</f>
        <v>141124.39630000002</v>
      </c>
      <c r="AX72" s="310">
        <f>222242.6962-AX73-AX74-AX64</f>
        <v>141124.39630000002</v>
      </c>
      <c r="AY72" s="369">
        <f>218301.64216+25.1-1415.67+8.60652+298</f>
        <v>217217.67867999998</v>
      </c>
      <c r="AZ72" s="291">
        <f>212622.87+25.1-1415.67</f>
        <v>211232.3</v>
      </c>
      <c r="BA72" s="369">
        <f>367524.65793-BA73-BA74-BA64</f>
        <v>236665.67108999996</v>
      </c>
      <c r="BB72" s="291">
        <f>362724.88577-BB73-BB74-BB64+BB74</f>
        <v>230957.28576999999</v>
      </c>
      <c r="BC72" s="291">
        <f>233770.99926-BC73-BC74-BC64</f>
        <v>134029.19767999998</v>
      </c>
      <c r="BD72" s="291">
        <f>230561.1576-BD64</f>
        <v>131148.65429000001</v>
      </c>
      <c r="BE72" s="348">
        <f t="shared" si="15"/>
        <v>0.94972379825159936</v>
      </c>
      <c r="BF72" s="348">
        <f t="shared" si="16"/>
        <v>0.92931242030758632</v>
      </c>
      <c r="BG72" s="310">
        <f>'бюджет округа (района)'!BH31+'бюджеты поселений'!BH31</f>
        <v>0</v>
      </c>
      <c r="BH72" s="310">
        <f>'бюджет округа (района)'!BH31</f>
        <v>0</v>
      </c>
      <c r="BI72" s="310">
        <f>'бюджет округа (района)'!BI31+'бюджеты поселений'!BI31</f>
        <v>0</v>
      </c>
      <c r="BJ72" s="310">
        <f>'бюджет округа (района)'!BI31</f>
        <v>0</v>
      </c>
      <c r="BK72" s="310">
        <f>BA72</f>
        <v>236665.67108999996</v>
      </c>
      <c r="BL72" s="310">
        <f>BB72</f>
        <v>230957.28576999999</v>
      </c>
      <c r="BM72" s="348">
        <f t="shared" si="35"/>
        <v>1</v>
      </c>
      <c r="BN72" s="348">
        <f t="shared" si="36"/>
        <v>1</v>
      </c>
      <c r="BO72" s="348">
        <f t="shared" si="40"/>
        <v>0.83874103425827939</v>
      </c>
      <c r="BP72" s="348">
        <f t="shared" si="41"/>
        <v>0.83816322089810447</v>
      </c>
      <c r="BQ72" s="348">
        <f t="shared" si="20"/>
        <v>0.9178250385008131</v>
      </c>
      <c r="BR72" s="349">
        <f t="shared" si="21"/>
        <v>0.91459465890310454</v>
      </c>
    </row>
    <row r="73" spans="1:70" s="345" customFormat="1" ht="18.75" customHeight="1">
      <c r="A73" s="472" t="s">
        <v>269</v>
      </c>
      <c r="B73" s="473"/>
      <c r="C73" s="302">
        <v>1578.4194199999999</v>
      </c>
      <c r="D73" s="302">
        <v>197.12</v>
      </c>
      <c r="E73" s="302">
        <v>2137.7823100000001</v>
      </c>
      <c r="F73" s="302">
        <v>228.85529</v>
      </c>
      <c r="G73" s="293">
        <v>2277.2130499999998</v>
      </c>
      <c r="H73" s="293">
        <v>148.19999999999999</v>
      </c>
      <c r="I73" s="291"/>
      <c r="J73" s="291"/>
      <c r="K73" s="291"/>
      <c r="L73" s="291"/>
      <c r="M73" s="291"/>
      <c r="N73" s="291"/>
      <c r="O73" s="291"/>
      <c r="P73" s="291"/>
      <c r="Q73" s="291"/>
      <c r="R73" s="291"/>
      <c r="S73" s="291"/>
      <c r="T73" s="291"/>
      <c r="U73" s="291"/>
      <c r="V73" s="291"/>
      <c r="W73" s="291"/>
      <c r="X73" s="291"/>
      <c r="Y73" s="291"/>
      <c r="Z73" s="291"/>
      <c r="AA73" s="291"/>
      <c r="AB73" s="291"/>
      <c r="AC73" s="291"/>
      <c r="AD73" s="291"/>
      <c r="AE73" s="291"/>
      <c r="AF73" s="291"/>
      <c r="AG73" s="291"/>
      <c r="AH73" s="291"/>
      <c r="AI73" s="291"/>
      <c r="AJ73" s="291"/>
      <c r="AK73" s="291"/>
      <c r="AL73" s="291"/>
      <c r="AM73" s="291"/>
      <c r="AN73" s="291"/>
      <c r="AO73" s="291"/>
      <c r="AP73" s="291"/>
      <c r="AQ73" s="291"/>
      <c r="AR73" s="291"/>
      <c r="AS73" s="291"/>
      <c r="AT73" s="291"/>
      <c r="AU73" s="291"/>
      <c r="AV73" s="291"/>
      <c r="AW73" s="293">
        <v>635.38189</v>
      </c>
      <c r="AX73" s="293">
        <v>100</v>
      </c>
      <c r="AY73" s="369">
        <v>0</v>
      </c>
      <c r="AZ73" s="369">
        <v>0</v>
      </c>
      <c r="BA73" s="293">
        <v>60</v>
      </c>
      <c r="BB73" s="293">
        <v>0</v>
      </c>
      <c r="BC73" s="293">
        <v>511.34546999999998</v>
      </c>
      <c r="BD73" s="293">
        <v>0</v>
      </c>
      <c r="BE73" s="348">
        <f t="shared" si="15"/>
        <v>0.80478445805246346</v>
      </c>
      <c r="BF73" s="348">
        <f t="shared" si="16"/>
        <v>0</v>
      </c>
      <c r="BG73" s="310">
        <f>'бюджет округа (района)'!BH35+'бюджеты поселений'!BH35</f>
        <v>0</v>
      </c>
      <c r="BH73" s="310">
        <f>'бюджет округа (района)'!BH35</f>
        <v>0</v>
      </c>
      <c r="BI73" s="310">
        <f>'бюджет округа (района)'!BI35+'бюджеты поселений'!BI35</f>
        <v>0</v>
      </c>
      <c r="BJ73" s="310">
        <f>'бюджет округа (района)'!BI35</f>
        <v>0</v>
      </c>
      <c r="BK73" s="310">
        <f>BC73</f>
        <v>511.34546999999998</v>
      </c>
      <c r="BL73" s="310">
        <v>0</v>
      </c>
      <c r="BM73" s="348">
        <f t="shared" si="35"/>
        <v>8.5224244999999996</v>
      </c>
      <c r="BN73" s="348">
        <f t="shared" si="36"/>
        <v>1</v>
      </c>
      <c r="BO73" s="348">
        <f t="shared" si="40"/>
        <v>0.22454880539174848</v>
      </c>
      <c r="BP73" s="348">
        <f t="shared" si="41"/>
        <v>0</v>
      </c>
      <c r="BQ73" s="348">
        <f t="shared" si="20"/>
        <v>0</v>
      </c>
      <c r="BR73" s="349">
        <f t="shared" si="21"/>
        <v>1</v>
      </c>
    </row>
    <row r="74" spans="1:70" s="345" customFormat="1" ht="14.25" customHeight="1">
      <c r="A74" s="472" t="s">
        <v>386</v>
      </c>
      <c r="B74" s="473"/>
      <c r="C74" s="302">
        <v>-10.166869999999999</v>
      </c>
      <c r="D74" s="302">
        <v>-10.166869999999999</v>
      </c>
      <c r="E74" s="302">
        <v>-26.556699999999999</v>
      </c>
      <c r="F74" s="302">
        <v>-26.556699999999999</v>
      </c>
      <c r="G74" s="293">
        <v>-455.56128999999999</v>
      </c>
      <c r="H74" s="293">
        <v>-455.56128999999999</v>
      </c>
      <c r="I74" s="291"/>
      <c r="J74" s="291"/>
      <c r="K74" s="291"/>
      <c r="L74" s="291"/>
      <c r="M74" s="291"/>
      <c r="N74" s="291"/>
      <c r="O74" s="291"/>
      <c r="P74" s="291"/>
      <c r="Q74" s="291"/>
      <c r="R74" s="291"/>
      <c r="S74" s="291"/>
      <c r="T74" s="291"/>
      <c r="U74" s="291"/>
      <c r="V74" s="291"/>
      <c r="W74" s="291"/>
      <c r="X74" s="291"/>
      <c r="Y74" s="291"/>
      <c r="Z74" s="291"/>
      <c r="AA74" s="291"/>
      <c r="AB74" s="291"/>
      <c r="AC74" s="291"/>
      <c r="AD74" s="291"/>
      <c r="AE74" s="291"/>
      <c r="AF74" s="291"/>
      <c r="AG74" s="291"/>
      <c r="AH74" s="291"/>
      <c r="AI74" s="291"/>
      <c r="AJ74" s="291"/>
      <c r="AK74" s="291"/>
      <c r="AL74" s="291"/>
      <c r="AM74" s="291"/>
      <c r="AN74" s="291"/>
      <c r="AO74" s="291"/>
      <c r="AP74" s="291"/>
      <c r="AQ74" s="291"/>
      <c r="AR74" s="291"/>
      <c r="AS74" s="291"/>
      <c r="AT74" s="291"/>
      <c r="AU74" s="291"/>
      <c r="AV74" s="291"/>
      <c r="AW74" s="310">
        <v>0</v>
      </c>
      <c r="AX74" s="310">
        <v>0</v>
      </c>
      <c r="AY74" s="369">
        <v>0</v>
      </c>
      <c r="AZ74" s="369">
        <v>0</v>
      </c>
      <c r="BA74" s="293">
        <v>-14.80658</v>
      </c>
      <c r="BB74" s="293">
        <v>-14.80658</v>
      </c>
      <c r="BC74" s="293">
        <v>-19.023599999999998</v>
      </c>
      <c r="BD74" s="293">
        <f>-19.0236+4.21702</f>
        <v>-14.806579999999999</v>
      </c>
      <c r="BE74" s="348">
        <f t="shared" si="15"/>
        <v>1</v>
      </c>
      <c r="BF74" s="348">
        <f t="shared" si="16"/>
        <v>1</v>
      </c>
      <c r="BG74" s="310">
        <f>'бюджет округа (района)'!BH36+'бюджеты поселений'!BH36</f>
        <v>0</v>
      </c>
      <c r="BH74" s="310">
        <f>'бюджет округа (района)'!BH36</f>
        <v>0</v>
      </c>
      <c r="BI74" s="310">
        <f>'бюджет округа (района)'!BI36+'бюджеты поселений'!BI36</f>
        <v>0</v>
      </c>
      <c r="BJ74" s="310">
        <f>'бюджет округа (района)'!BI36</f>
        <v>0</v>
      </c>
      <c r="BK74" s="310">
        <f>BC74</f>
        <v>-19.023599999999998</v>
      </c>
      <c r="BL74" s="310">
        <f>BD74</f>
        <v>-14.806579999999999</v>
      </c>
      <c r="BM74" s="348">
        <f t="shared" ref="BM74:BM105" si="51">IF(BA74=0,1,BK74/BA74)</f>
        <v>1.2848071600599191</v>
      </c>
      <c r="BN74" s="348">
        <f t="shared" ref="BN74:BN105" si="52">IF(BB74=0,1,BL74/BB74)</f>
        <v>0.99999999999999989</v>
      </c>
      <c r="BO74" s="348">
        <f t="shared" si="40"/>
        <v>4.175859630215728E-2</v>
      </c>
      <c r="BP74" s="348">
        <f t="shared" si="41"/>
        <v>3.2501839653672066E-2</v>
      </c>
      <c r="BQ74" s="348">
        <f t="shared" si="20"/>
        <v>0</v>
      </c>
      <c r="BR74" s="349">
        <f t="shared" si="21"/>
        <v>0</v>
      </c>
    </row>
    <row r="75" spans="1:70" s="365" customFormat="1">
      <c r="A75" s="515" t="s">
        <v>49</v>
      </c>
      <c r="B75" s="516"/>
      <c r="C75" s="290">
        <f>C124+C125</f>
        <v>494011.26285000006</v>
      </c>
      <c r="D75" s="290">
        <f t="shared" ref="D75:H75" si="53">D124+D125</f>
        <v>460868.62559000001</v>
      </c>
      <c r="E75" s="290">
        <f t="shared" si="53"/>
        <v>486775.89514000004</v>
      </c>
      <c r="F75" s="290">
        <f t="shared" si="53"/>
        <v>453097.56394999998</v>
      </c>
      <c r="G75" s="290">
        <f t="shared" si="53"/>
        <v>554260.59544000006</v>
      </c>
      <c r="H75" s="290">
        <f t="shared" si="53"/>
        <v>508510.82964999997</v>
      </c>
      <c r="I75" s="290">
        <f t="shared" ref="I75:BB75" si="54">I124+I125</f>
        <v>220330.06503999999</v>
      </c>
      <c r="J75" s="290">
        <f t="shared" si="54"/>
        <v>220330.06503999999</v>
      </c>
      <c r="K75" s="290">
        <f t="shared" si="54"/>
        <v>220330.06503999999</v>
      </c>
      <c r="L75" s="290">
        <f t="shared" si="54"/>
        <v>220330.06503999999</v>
      </c>
      <c r="M75" s="290">
        <f t="shared" si="54"/>
        <v>220330.06503999999</v>
      </c>
      <c r="N75" s="290">
        <f t="shared" si="54"/>
        <v>220330.06503999999</v>
      </c>
      <c r="O75" s="290">
        <f t="shared" si="54"/>
        <v>220330.06503999999</v>
      </c>
      <c r="P75" s="290">
        <f t="shared" si="54"/>
        <v>220330.06503999999</v>
      </c>
      <c r="Q75" s="290">
        <f t="shared" si="54"/>
        <v>220330.06503999999</v>
      </c>
      <c r="R75" s="290">
        <f t="shared" si="54"/>
        <v>220330.06503999999</v>
      </c>
      <c r="S75" s="290">
        <f t="shared" si="54"/>
        <v>220330.06503999999</v>
      </c>
      <c r="T75" s="290">
        <f t="shared" si="54"/>
        <v>220330.06503999999</v>
      </c>
      <c r="U75" s="290">
        <f t="shared" si="54"/>
        <v>220330.06503999999</v>
      </c>
      <c r="V75" s="290">
        <f t="shared" si="54"/>
        <v>220330.06503999999</v>
      </c>
      <c r="W75" s="290">
        <f t="shared" si="54"/>
        <v>220330.06503999999</v>
      </c>
      <c r="X75" s="290">
        <f t="shared" si="54"/>
        <v>220330.06503999999</v>
      </c>
      <c r="Y75" s="290">
        <f t="shared" si="54"/>
        <v>220330.06503999999</v>
      </c>
      <c r="Z75" s="290">
        <f t="shared" si="54"/>
        <v>220330.06503999999</v>
      </c>
      <c r="AA75" s="290">
        <f t="shared" si="54"/>
        <v>220330.06503999999</v>
      </c>
      <c r="AB75" s="290">
        <f t="shared" si="54"/>
        <v>220330.06503999999</v>
      </c>
      <c r="AC75" s="290">
        <f t="shared" si="54"/>
        <v>220330.06503999999</v>
      </c>
      <c r="AD75" s="290">
        <f t="shared" si="54"/>
        <v>220330.06503999999</v>
      </c>
      <c r="AE75" s="290">
        <f t="shared" si="54"/>
        <v>220330.06503999999</v>
      </c>
      <c r="AF75" s="290">
        <f t="shared" si="54"/>
        <v>220330.06503999999</v>
      </c>
      <c r="AG75" s="290">
        <f t="shared" si="54"/>
        <v>220330.06503999999</v>
      </c>
      <c r="AH75" s="290">
        <f t="shared" si="54"/>
        <v>220330.06503999999</v>
      </c>
      <c r="AI75" s="290">
        <f t="shared" si="54"/>
        <v>220330.06503999999</v>
      </c>
      <c r="AJ75" s="290">
        <f t="shared" si="54"/>
        <v>220330.06503999999</v>
      </c>
      <c r="AK75" s="290">
        <f t="shared" si="54"/>
        <v>220330.06503999999</v>
      </c>
      <c r="AL75" s="290">
        <f t="shared" si="54"/>
        <v>220330.06503999999</v>
      </c>
      <c r="AM75" s="290">
        <f t="shared" si="54"/>
        <v>220330.06503999999</v>
      </c>
      <c r="AN75" s="290">
        <f t="shared" si="54"/>
        <v>220330.06503999999</v>
      </c>
      <c r="AO75" s="290">
        <f t="shared" si="54"/>
        <v>220330.06503999999</v>
      </c>
      <c r="AP75" s="290">
        <f t="shared" si="54"/>
        <v>220330.06503999999</v>
      </c>
      <c r="AQ75" s="290">
        <f t="shared" si="54"/>
        <v>220330.06503999999</v>
      </c>
      <c r="AR75" s="290">
        <f t="shared" si="54"/>
        <v>220330.06503999999</v>
      </c>
      <c r="AS75" s="290">
        <f t="shared" si="54"/>
        <v>220330.06503999999</v>
      </c>
      <c r="AT75" s="290">
        <f t="shared" si="54"/>
        <v>220330.06503999999</v>
      </c>
      <c r="AU75" s="290">
        <f t="shared" si="54"/>
        <v>220330.06503999999</v>
      </c>
      <c r="AV75" s="290">
        <f t="shared" si="54"/>
        <v>220330.06503999999</v>
      </c>
      <c r="AW75" s="290">
        <f t="shared" si="54"/>
        <v>292209.38621999999</v>
      </c>
      <c r="AX75" s="290">
        <f t="shared" si="54"/>
        <v>273778.06675</v>
      </c>
      <c r="AY75" s="290">
        <f t="shared" si="54"/>
        <v>504355.58468000003</v>
      </c>
      <c r="AZ75" s="290">
        <f t="shared" si="54"/>
        <v>463415.19999999995</v>
      </c>
      <c r="BA75" s="290">
        <f t="shared" si="54"/>
        <v>552248.74583000003</v>
      </c>
      <c r="BB75" s="290">
        <f t="shared" si="54"/>
        <v>510586.39235000004</v>
      </c>
      <c r="BC75" s="290">
        <f t="shared" ref="BC75:BD75" si="55">BC124+BC125</f>
        <v>311101.29454999999</v>
      </c>
      <c r="BD75" s="290">
        <f t="shared" si="55"/>
        <v>290884.26115000003</v>
      </c>
      <c r="BE75" s="325">
        <f t="shared" ref="BE75:BE140" si="56">IF(AW75=0,1,BC75/AW75)</f>
        <v>1.0646519558265544</v>
      </c>
      <c r="BF75" s="325">
        <f t="shared" ref="BF75:BF140" si="57">IF(AX75=0,1,BD75/AX75)</f>
        <v>1.0624819752840922</v>
      </c>
      <c r="BG75" s="290" t="e">
        <f>BG126+BG128+#REF!+#REF!+#REF!+#REF!</f>
        <v>#REF!</v>
      </c>
      <c r="BH75" s="290" t="e">
        <f>BH126+BH128+#REF!+#REF!+#REF!+#REF!</f>
        <v>#REF!</v>
      </c>
      <c r="BI75" s="290" t="e">
        <f>BI126+BI128+#REF!+#REF!+#REF!+#REF!</f>
        <v>#REF!</v>
      </c>
      <c r="BJ75" s="290" t="e">
        <f>BJ126+BJ128+#REF!+#REF!+#REF!+#REF!</f>
        <v>#REF!</v>
      </c>
      <c r="BK75" s="290">
        <f t="shared" ref="BK75:BL75" si="58">BK124+BK125</f>
        <v>552711.18686000002</v>
      </c>
      <c r="BL75" s="290">
        <f t="shared" si="58"/>
        <v>510571.63305999991</v>
      </c>
      <c r="BM75" s="325">
        <f t="shared" si="51"/>
        <v>1.0008373781443449</v>
      </c>
      <c r="BN75" s="325">
        <f t="shared" si="52"/>
        <v>0.99997109345211455</v>
      </c>
      <c r="BO75" s="325">
        <f t="shared" ref="BO75:BO138" si="59">IF($G75=0,1,BK75/$G75)</f>
        <v>0.9972045485593829</v>
      </c>
      <c r="BP75" s="325">
        <f t="shared" ref="BP75:BP138" si="60">IF($H75=0,1,BL75/$H75)</f>
        <v>1.0040526244277204</v>
      </c>
      <c r="BQ75" s="325">
        <f t="shared" si="20"/>
        <v>0.91327610698686301</v>
      </c>
      <c r="BR75" s="350">
        <f t="shared" si="21"/>
        <v>0.90761369073528919</v>
      </c>
    </row>
    <row r="76" spans="1:70" s="365" customFormat="1">
      <c r="A76" s="303" t="s">
        <v>275</v>
      </c>
      <c r="B76" s="304"/>
      <c r="C76" s="292">
        <v>68143.397360000003</v>
      </c>
      <c r="D76" s="292">
        <v>42917.120000000003</v>
      </c>
      <c r="E76" s="292">
        <v>68252.69</v>
      </c>
      <c r="F76" s="292">
        <v>41896.31</v>
      </c>
      <c r="G76" s="293">
        <v>79369.313710000002</v>
      </c>
      <c r="H76" s="293">
        <v>47927.8914</v>
      </c>
      <c r="I76" s="291"/>
      <c r="J76" s="291"/>
      <c r="K76" s="291"/>
      <c r="L76" s="291"/>
      <c r="M76" s="291"/>
      <c r="N76" s="291"/>
      <c r="O76" s="291"/>
      <c r="P76" s="291"/>
      <c r="Q76" s="291"/>
      <c r="R76" s="291"/>
      <c r="S76" s="291"/>
      <c r="T76" s="291"/>
      <c r="U76" s="291"/>
      <c r="V76" s="291"/>
      <c r="W76" s="291"/>
      <c r="X76" s="291"/>
      <c r="Y76" s="291"/>
      <c r="Z76" s="291"/>
      <c r="AA76" s="291"/>
      <c r="AB76" s="291"/>
      <c r="AC76" s="291"/>
      <c r="AD76" s="291"/>
      <c r="AE76" s="291"/>
      <c r="AF76" s="291"/>
      <c r="AG76" s="291"/>
      <c r="AH76" s="291"/>
      <c r="AI76" s="291"/>
      <c r="AJ76" s="291"/>
      <c r="AK76" s="291"/>
      <c r="AL76" s="291"/>
      <c r="AM76" s="291"/>
      <c r="AN76" s="291"/>
      <c r="AO76" s="291"/>
      <c r="AP76" s="291"/>
      <c r="AQ76" s="291"/>
      <c r="AR76" s="291"/>
      <c r="AS76" s="291"/>
      <c r="AT76" s="291"/>
      <c r="AU76" s="291"/>
      <c r="AV76" s="291"/>
      <c r="AW76" s="293">
        <v>41812.374239999997</v>
      </c>
      <c r="AX76" s="293">
        <v>26134.30702</v>
      </c>
      <c r="AY76" s="292">
        <v>75246.16</v>
      </c>
      <c r="AZ76" s="292">
        <v>48136</v>
      </c>
      <c r="BA76" s="293">
        <v>89136.282709999999</v>
      </c>
      <c r="BB76" s="293">
        <v>58469.319060000002</v>
      </c>
      <c r="BC76" s="293">
        <v>41916.7454</v>
      </c>
      <c r="BD76" s="293">
        <v>24420.518950000001</v>
      </c>
      <c r="BE76" s="343">
        <f t="shared" ref="BE76:BE122" si="61">IF(AW76=0,1,BC76/AW76)</f>
        <v>1.002496178748447</v>
      </c>
      <c r="BF76" s="343">
        <f t="shared" ref="BF76:BF122" si="62">IF(AX76=0,1,BD76/AX76)</f>
        <v>0.93442381813726783</v>
      </c>
      <c r="BG76" s="291" t="e">
        <f>BG127+BG129+#REF!+#REF!+#REF!+#REF!</f>
        <v>#REF!</v>
      </c>
      <c r="BH76" s="291" t="e">
        <f>BH127+BH129+#REF!+#REF!+#REF!+#REF!</f>
        <v>#REF!</v>
      </c>
      <c r="BI76" s="291" t="e">
        <f>BI127+BI129+#REF!+#REF!+#REF!+#REF!</f>
        <v>#REF!</v>
      </c>
      <c r="BJ76" s="291" t="e">
        <f>BJ127+BJ129+#REF!+#REF!+#REF!+#REF!</f>
        <v>#REF!</v>
      </c>
      <c r="BK76" s="296">
        <f t="shared" ref="BK76:BL122" si="63">BA76</f>
        <v>89136.282709999999</v>
      </c>
      <c r="BL76" s="296">
        <f t="shared" si="63"/>
        <v>58469.319060000002</v>
      </c>
      <c r="BM76" s="343">
        <f t="shared" si="51"/>
        <v>1</v>
      </c>
      <c r="BN76" s="343">
        <f t="shared" si="52"/>
        <v>1</v>
      </c>
      <c r="BO76" s="343">
        <f t="shared" si="59"/>
        <v>1.1230572439581197</v>
      </c>
      <c r="BP76" s="343">
        <f t="shared" si="60"/>
        <v>1.2199434891058027</v>
      </c>
      <c r="BQ76" s="343">
        <f t="shared" si="20"/>
        <v>0.8441698230204332</v>
      </c>
      <c r="BR76" s="344">
        <f t="shared" si="21"/>
        <v>0.82326937911836862</v>
      </c>
    </row>
    <row r="77" spans="1:70" s="351" customFormat="1" ht="24.75" customHeight="1">
      <c r="A77" s="305" t="s">
        <v>276</v>
      </c>
      <c r="B77" s="306"/>
      <c r="C77" s="292">
        <v>6037.1098599999996</v>
      </c>
      <c r="D77" s="292">
        <v>0</v>
      </c>
      <c r="E77" s="292">
        <v>5534.6521400000001</v>
      </c>
      <c r="F77" s="292">
        <v>0</v>
      </c>
      <c r="G77" s="293">
        <v>7116.4942499999997</v>
      </c>
      <c r="H77" s="293">
        <v>0</v>
      </c>
      <c r="I77" s="291"/>
      <c r="J77" s="291"/>
      <c r="K77" s="291"/>
      <c r="L77" s="291"/>
      <c r="M77" s="291"/>
      <c r="N77" s="291"/>
      <c r="O77" s="291"/>
      <c r="P77" s="291"/>
      <c r="Q77" s="291"/>
      <c r="R77" s="291"/>
      <c r="S77" s="291"/>
      <c r="T77" s="291"/>
      <c r="U77" s="291"/>
      <c r="V77" s="291"/>
      <c r="W77" s="291"/>
      <c r="X77" s="291"/>
      <c r="Y77" s="291"/>
      <c r="Z77" s="291"/>
      <c r="AA77" s="291"/>
      <c r="AB77" s="291"/>
      <c r="AC77" s="291"/>
      <c r="AD77" s="291"/>
      <c r="AE77" s="291"/>
      <c r="AF77" s="291"/>
      <c r="AG77" s="291"/>
      <c r="AH77" s="291"/>
      <c r="AI77" s="291"/>
      <c r="AJ77" s="291"/>
      <c r="AK77" s="291"/>
      <c r="AL77" s="291"/>
      <c r="AM77" s="291"/>
      <c r="AN77" s="291"/>
      <c r="AO77" s="291"/>
      <c r="AP77" s="291"/>
      <c r="AQ77" s="291"/>
      <c r="AR77" s="291"/>
      <c r="AS77" s="291"/>
      <c r="AT77" s="291"/>
      <c r="AU77" s="291"/>
      <c r="AV77" s="291"/>
      <c r="AW77" s="293">
        <v>3529.34168</v>
      </c>
      <c r="AX77" s="293">
        <v>0</v>
      </c>
      <c r="AY77" s="292">
        <v>6805.63</v>
      </c>
      <c r="AZ77" s="292">
        <v>0</v>
      </c>
      <c r="BA77" s="293">
        <v>6808.0133900000001</v>
      </c>
      <c r="BB77" s="293">
        <v>0</v>
      </c>
      <c r="BC77" s="293">
        <v>3778.1158300000002</v>
      </c>
      <c r="BD77" s="293">
        <v>0</v>
      </c>
      <c r="BE77" s="343">
        <f t="shared" si="61"/>
        <v>1.0704874088586402</v>
      </c>
      <c r="BF77" s="343">
        <f t="shared" si="62"/>
        <v>1</v>
      </c>
      <c r="BG77" s="310" t="e">
        <f>BG128+BG130+#REF!+#REF!+#REF!+#REF!</f>
        <v>#REF!</v>
      </c>
      <c r="BH77" s="310" t="e">
        <f>BH128+BH130+#REF!+#REF!+#REF!+#REF!</f>
        <v>#REF!</v>
      </c>
      <c r="BI77" s="310" t="e">
        <f>BI128+BI130+#REF!+#REF!+#REF!+#REF!</f>
        <v>#REF!</v>
      </c>
      <c r="BJ77" s="310" t="e">
        <f>BJ128+BJ130+#REF!+#REF!+#REF!+#REF!</f>
        <v>#REF!</v>
      </c>
      <c r="BK77" s="296">
        <f t="shared" si="63"/>
        <v>6808.0133900000001</v>
      </c>
      <c r="BL77" s="296">
        <f t="shared" si="63"/>
        <v>0</v>
      </c>
      <c r="BM77" s="343">
        <f t="shared" si="51"/>
        <v>1</v>
      </c>
      <c r="BN77" s="343">
        <f t="shared" si="52"/>
        <v>1</v>
      </c>
      <c r="BO77" s="343">
        <f t="shared" si="59"/>
        <v>0.95665269314311607</v>
      </c>
      <c r="BP77" s="343">
        <f t="shared" si="60"/>
        <v>1</v>
      </c>
      <c r="BQ77" s="343">
        <f t="shared" si="20"/>
        <v>0.99964991402580072</v>
      </c>
      <c r="BR77" s="344">
        <f t="shared" si="21"/>
        <v>1</v>
      </c>
    </row>
    <row r="78" spans="1:70" s="351" customFormat="1" ht="38.25">
      <c r="A78" s="305" t="s">
        <v>277</v>
      </c>
      <c r="B78" s="306"/>
      <c r="C78" s="292">
        <v>272.66798999999997</v>
      </c>
      <c r="D78" s="292">
        <v>255.10211000000001</v>
      </c>
      <c r="E78" s="292">
        <v>243.79506000000001</v>
      </c>
      <c r="F78" s="292">
        <v>230.35236</v>
      </c>
      <c r="G78" s="293">
        <v>235.03779</v>
      </c>
      <c r="H78" s="293">
        <v>222.14979</v>
      </c>
      <c r="I78" s="291"/>
      <c r="J78" s="291"/>
      <c r="K78" s="291"/>
      <c r="L78" s="291"/>
      <c r="M78" s="291"/>
      <c r="N78" s="291"/>
      <c r="O78" s="291"/>
      <c r="P78" s="291"/>
      <c r="Q78" s="291"/>
      <c r="R78" s="291"/>
      <c r="S78" s="291"/>
      <c r="T78" s="291"/>
      <c r="U78" s="291"/>
      <c r="V78" s="291"/>
      <c r="W78" s="291"/>
      <c r="X78" s="291"/>
      <c r="Y78" s="291"/>
      <c r="Z78" s="291"/>
      <c r="AA78" s="291"/>
      <c r="AB78" s="291"/>
      <c r="AC78" s="291"/>
      <c r="AD78" s="291"/>
      <c r="AE78" s="291"/>
      <c r="AF78" s="291"/>
      <c r="AG78" s="291"/>
      <c r="AH78" s="291"/>
      <c r="AI78" s="291"/>
      <c r="AJ78" s="291"/>
      <c r="AK78" s="291"/>
      <c r="AL78" s="291"/>
      <c r="AM78" s="291"/>
      <c r="AN78" s="291"/>
      <c r="AO78" s="291"/>
      <c r="AP78" s="291"/>
      <c r="AQ78" s="291"/>
      <c r="AR78" s="291"/>
      <c r="AS78" s="291"/>
      <c r="AT78" s="291"/>
      <c r="AU78" s="291"/>
      <c r="AV78" s="291"/>
      <c r="AW78" s="293">
        <v>155.74021999999999</v>
      </c>
      <c r="AX78" s="293">
        <v>149.09021999999999</v>
      </c>
      <c r="AY78" s="292">
        <v>301.5</v>
      </c>
      <c r="AZ78" s="292">
        <v>280</v>
      </c>
      <c r="BA78" s="293">
        <v>261.5</v>
      </c>
      <c r="BB78" s="293">
        <v>240</v>
      </c>
      <c r="BC78" s="293">
        <v>127.94875</v>
      </c>
      <c r="BD78" s="293">
        <v>120</v>
      </c>
      <c r="BE78" s="343">
        <f t="shared" ref="BE78:BE84" si="64">IF(AW78=0,1,BC78/AW78)</f>
        <v>0.82155239025603022</v>
      </c>
      <c r="BF78" s="343">
        <f t="shared" ref="BF78:BF84" si="65">IF(AX78=0,1,BD78/AX78)</f>
        <v>0.80488176890476126</v>
      </c>
      <c r="BG78" s="310" t="e">
        <f>BG129+BG131+#REF!+#REF!+#REF!+#REF!</f>
        <v>#REF!</v>
      </c>
      <c r="BH78" s="310" t="e">
        <f>BH129+BH131+#REF!+#REF!+#REF!+#REF!</f>
        <v>#REF!</v>
      </c>
      <c r="BI78" s="310" t="e">
        <f>BI129+BI131+#REF!+#REF!+#REF!+#REF!</f>
        <v>#REF!</v>
      </c>
      <c r="BJ78" s="310" t="e">
        <f>BJ129+BJ131+#REF!+#REF!+#REF!+#REF!</f>
        <v>#REF!</v>
      </c>
      <c r="BK78" s="296">
        <f t="shared" ref="BK78:BK84" si="66">BA78</f>
        <v>261.5</v>
      </c>
      <c r="BL78" s="296">
        <f t="shared" ref="BL78:BL84" si="67">BB78</f>
        <v>240</v>
      </c>
      <c r="BM78" s="343">
        <f t="shared" ref="BM78:BM84" si="68">IF(BA78=0,1,BK78/BA78)</f>
        <v>1</v>
      </c>
      <c r="BN78" s="343">
        <f t="shared" ref="BN78:BN84" si="69">IF(BB78=0,1,BL78/BB78)</f>
        <v>1</v>
      </c>
      <c r="BO78" s="343">
        <f t="shared" si="59"/>
        <v>1.1125870439813104</v>
      </c>
      <c r="BP78" s="343">
        <f t="shared" si="60"/>
        <v>1.0803521353767653</v>
      </c>
      <c r="BQ78" s="343">
        <f t="shared" ref="BQ78:BQ84" si="70">IF($BA78=0,1,AY78/$BA78)</f>
        <v>1.152963671128107</v>
      </c>
      <c r="BR78" s="344">
        <f t="shared" ref="BR78:BR84" si="71">IF($BB78=0,1,AZ78/$BB78)</f>
        <v>1.1666666666666667</v>
      </c>
    </row>
    <row r="79" spans="1:70" s="351" customFormat="1" ht="51">
      <c r="A79" s="305" t="s">
        <v>278</v>
      </c>
      <c r="B79" s="306"/>
      <c r="C79" s="292">
        <v>30416.223870000002</v>
      </c>
      <c r="D79" s="292">
        <v>17474.70593</v>
      </c>
      <c r="E79" s="292">
        <v>30083.90122</v>
      </c>
      <c r="F79" s="292">
        <v>19142.24697</v>
      </c>
      <c r="G79" s="293">
        <v>33986.977980000003</v>
      </c>
      <c r="H79" s="293">
        <v>22552.384590000001</v>
      </c>
      <c r="I79" s="291"/>
      <c r="J79" s="291"/>
      <c r="K79" s="291"/>
      <c r="L79" s="291"/>
      <c r="M79" s="291"/>
      <c r="N79" s="291"/>
      <c r="O79" s="291"/>
      <c r="P79" s="291"/>
      <c r="Q79" s="291"/>
      <c r="R79" s="291"/>
      <c r="S79" s="291"/>
      <c r="T79" s="291"/>
      <c r="U79" s="291"/>
      <c r="V79" s="291"/>
      <c r="W79" s="291"/>
      <c r="X79" s="291"/>
      <c r="Y79" s="291"/>
      <c r="Z79" s="291"/>
      <c r="AA79" s="291"/>
      <c r="AB79" s="291"/>
      <c r="AC79" s="291"/>
      <c r="AD79" s="291"/>
      <c r="AE79" s="291"/>
      <c r="AF79" s="291"/>
      <c r="AG79" s="291"/>
      <c r="AH79" s="291"/>
      <c r="AI79" s="291"/>
      <c r="AJ79" s="291"/>
      <c r="AK79" s="291"/>
      <c r="AL79" s="291"/>
      <c r="AM79" s="291"/>
      <c r="AN79" s="291"/>
      <c r="AO79" s="291"/>
      <c r="AP79" s="291"/>
      <c r="AQ79" s="291"/>
      <c r="AR79" s="291"/>
      <c r="AS79" s="291"/>
      <c r="AT79" s="291"/>
      <c r="AU79" s="291"/>
      <c r="AV79" s="291"/>
      <c r="AW79" s="293">
        <v>18235.643080000002</v>
      </c>
      <c r="AX79" s="293">
        <v>11993.58589</v>
      </c>
      <c r="AY79" s="292">
        <v>32591.48</v>
      </c>
      <c r="AZ79" s="292">
        <v>20933.8</v>
      </c>
      <c r="BA79" s="293">
        <v>30761.374889999999</v>
      </c>
      <c r="BB79" s="293">
        <v>19047.031040000002</v>
      </c>
      <c r="BC79" s="293">
        <v>17179.978640000001</v>
      </c>
      <c r="BD79" s="293">
        <v>10982.04675</v>
      </c>
      <c r="BE79" s="343">
        <f t="shared" si="64"/>
        <v>0.94210983208166632</v>
      </c>
      <c r="BF79" s="343">
        <f t="shared" si="65"/>
        <v>0.91565999115882424</v>
      </c>
      <c r="BG79" s="310" t="e">
        <f>BG130+BG132+#REF!+#REF!+#REF!+#REF!</f>
        <v>#REF!</v>
      </c>
      <c r="BH79" s="310" t="e">
        <f>BH130+BH132+#REF!+#REF!+#REF!+#REF!</f>
        <v>#REF!</v>
      </c>
      <c r="BI79" s="310" t="e">
        <f>BI130+BI132+#REF!+#REF!+#REF!+#REF!</f>
        <v>#REF!</v>
      </c>
      <c r="BJ79" s="310" t="e">
        <f>BJ130+BJ132+#REF!+#REF!+#REF!+#REF!</f>
        <v>#REF!</v>
      </c>
      <c r="BK79" s="296">
        <f t="shared" si="66"/>
        <v>30761.374889999999</v>
      </c>
      <c r="BL79" s="296">
        <f t="shared" si="67"/>
        <v>19047.031040000002</v>
      </c>
      <c r="BM79" s="343">
        <f t="shared" si="68"/>
        <v>1</v>
      </c>
      <c r="BN79" s="343">
        <f t="shared" si="69"/>
        <v>1</v>
      </c>
      <c r="BO79" s="343">
        <f t="shared" si="59"/>
        <v>0.90509297143458456</v>
      </c>
      <c r="BP79" s="343">
        <f t="shared" si="60"/>
        <v>0.84456838539573698</v>
      </c>
      <c r="BQ79" s="343">
        <f t="shared" si="70"/>
        <v>1.0594936057489075</v>
      </c>
      <c r="BR79" s="344">
        <f t="shared" si="71"/>
        <v>1.0990584283733071</v>
      </c>
    </row>
    <row r="80" spans="1:70" s="351" customFormat="1" ht="13.5" customHeight="1">
      <c r="A80" s="305" t="s">
        <v>279</v>
      </c>
      <c r="B80" s="306"/>
      <c r="C80" s="292">
        <v>0</v>
      </c>
      <c r="D80" s="292">
        <v>0</v>
      </c>
      <c r="E80" s="292">
        <v>9.09</v>
      </c>
      <c r="F80" s="292">
        <v>9.09</v>
      </c>
      <c r="G80" s="293">
        <v>20.399999999999999</v>
      </c>
      <c r="H80" s="293">
        <v>20.399999999999999</v>
      </c>
      <c r="I80" s="291"/>
      <c r="J80" s="291"/>
      <c r="K80" s="291"/>
      <c r="L80" s="291"/>
      <c r="M80" s="291"/>
      <c r="N80" s="291"/>
      <c r="O80" s="291"/>
      <c r="P80" s="291"/>
      <c r="Q80" s="291"/>
      <c r="R80" s="291"/>
      <c r="S80" s="291"/>
      <c r="T80" s="291"/>
      <c r="U80" s="291"/>
      <c r="V80" s="291"/>
      <c r="W80" s="291"/>
      <c r="X80" s="291"/>
      <c r="Y80" s="291"/>
      <c r="Z80" s="291"/>
      <c r="AA80" s="291"/>
      <c r="AB80" s="291"/>
      <c r="AC80" s="291"/>
      <c r="AD80" s="291"/>
      <c r="AE80" s="291"/>
      <c r="AF80" s="291"/>
      <c r="AG80" s="291"/>
      <c r="AH80" s="291"/>
      <c r="AI80" s="291"/>
      <c r="AJ80" s="291"/>
      <c r="AK80" s="291"/>
      <c r="AL80" s="291"/>
      <c r="AM80" s="291"/>
      <c r="AN80" s="291"/>
      <c r="AO80" s="291"/>
      <c r="AP80" s="291"/>
      <c r="AQ80" s="291"/>
      <c r="AR80" s="291"/>
      <c r="AS80" s="291"/>
      <c r="AT80" s="291"/>
      <c r="AU80" s="291"/>
      <c r="AV80" s="291"/>
      <c r="AW80" s="293">
        <v>20.399999999999999</v>
      </c>
      <c r="AX80" s="293">
        <v>20.399999999999999</v>
      </c>
      <c r="AY80" s="292">
        <f>AZ80</f>
        <v>0.4</v>
      </c>
      <c r="AZ80" s="292">
        <v>0.4</v>
      </c>
      <c r="BA80" s="293">
        <v>0.4</v>
      </c>
      <c r="BB80" s="293">
        <v>0.4</v>
      </c>
      <c r="BC80" s="293">
        <v>0</v>
      </c>
      <c r="BD80" s="293">
        <v>0</v>
      </c>
      <c r="BE80" s="343">
        <f t="shared" si="64"/>
        <v>0</v>
      </c>
      <c r="BF80" s="343">
        <f t="shared" si="65"/>
        <v>0</v>
      </c>
      <c r="BG80" s="310" t="e">
        <f>BG131+BG133+#REF!+#REF!+#REF!+#REF!</f>
        <v>#REF!</v>
      </c>
      <c r="BH80" s="310" t="e">
        <f>BH131+BH133+#REF!+#REF!+#REF!+#REF!</f>
        <v>#REF!</v>
      </c>
      <c r="BI80" s="310" t="e">
        <f>BI131+BI133+#REF!+#REF!+#REF!+#REF!</f>
        <v>#REF!</v>
      </c>
      <c r="BJ80" s="310" t="e">
        <f>BJ131+BJ133+#REF!+#REF!+#REF!+#REF!</f>
        <v>#REF!</v>
      </c>
      <c r="BK80" s="296">
        <f t="shared" si="66"/>
        <v>0.4</v>
      </c>
      <c r="BL80" s="296">
        <f t="shared" si="67"/>
        <v>0.4</v>
      </c>
      <c r="BM80" s="343">
        <f t="shared" si="68"/>
        <v>1</v>
      </c>
      <c r="BN80" s="343">
        <f t="shared" si="69"/>
        <v>1</v>
      </c>
      <c r="BO80" s="343">
        <f t="shared" si="59"/>
        <v>1.9607843137254905E-2</v>
      </c>
      <c r="BP80" s="343">
        <f t="shared" si="60"/>
        <v>1.9607843137254905E-2</v>
      </c>
      <c r="BQ80" s="343">
        <f t="shared" si="70"/>
        <v>1</v>
      </c>
      <c r="BR80" s="344">
        <f t="shared" si="71"/>
        <v>1</v>
      </c>
    </row>
    <row r="81" spans="1:70" s="351" customFormat="1" ht="38.25">
      <c r="A81" s="305" t="s">
        <v>280</v>
      </c>
      <c r="B81" s="306"/>
      <c r="C81" s="292">
        <v>6865.6300899999997</v>
      </c>
      <c r="D81" s="292">
        <v>6865.6300899999997</v>
      </c>
      <c r="E81" s="292">
        <v>6383.9843000000001</v>
      </c>
      <c r="F81" s="292">
        <v>6383.9843000000001</v>
      </c>
      <c r="G81" s="293">
        <v>8885.0632800000003</v>
      </c>
      <c r="H81" s="293">
        <v>8885.0632800000003</v>
      </c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  <c r="U81" s="291"/>
      <c r="V81" s="291"/>
      <c r="W81" s="291"/>
      <c r="X81" s="291"/>
      <c r="Y81" s="291"/>
      <c r="Z81" s="291"/>
      <c r="AA81" s="291"/>
      <c r="AB81" s="291"/>
      <c r="AC81" s="291"/>
      <c r="AD81" s="291"/>
      <c r="AE81" s="291"/>
      <c r="AF81" s="291"/>
      <c r="AG81" s="291"/>
      <c r="AH81" s="291"/>
      <c r="AI81" s="291"/>
      <c r="AJ81" s="291"/>
      <c r="AK81" s="291"/>
      <c r="AL81" s="291"/>
      <c r="AM81" s="291"/>
      <c r="AN81" s="291"/>
      <c r="AO81" s="291"/>
      <c r="AP81" s="291"/>
      <c r="AQ81" s="291"/>
      <c r="AR81" s="291"/>
      <c r="AS81" s="291"/>
      <c r="AT81" s="291"/>
      <c r="AU81" s="291"/>
      <c r="AV81" s="291"/>
      <c r="AW81" s="293">
        <v>4812.1951600000002</v>
      </c>
      <c r="AX81" s="293">
        <v>4812.1951600000002</v>
      </c>
      <c r="AY81" s="292">
        <f>AZ81</f>
        <v>7281</v>
      </c>
      <c r="AZ81" s="292">
        <v>7281</v>
      </c>
      <c r="BA81" s="293">
        <v>7281</v>
      </c>
      <c r="BB81" s="293">
        <v>7281</v>
      </c>
      <c r="BC81" s="293">
        <v>4674.1566199999997</v>
      </c>
      <c r="BD81" s="293">
        <v>4674.1566199999997</v>
      </c>
      <c r="BE81" s="343">
        <f t="shared" si="64"/>
        <v>0.97131484999872686</v>
      </c>
      <c r="BF81" s="343">
        <f t="shared" si="65"/>
        <v>0.97131484999872686</v>
      </c>
      <c r="BG81" s="310" t="e">
        <f>BG132+BG134+#REF!+#REF!+#REF!+#REF!</f>
        <v>#REF!</v>
      </c>
      <c r="BH81" s="310" t="e">
        <f>BH132+BH134+#REF!+#REF!+#REF!+#REF!</f>
        <v>#REF!</v>
      </c>
      <c r="BI81" s="310" t="e">
        <f>BI132+BI134+#REF!+#REF!+#REF!+#REF!</f>
        <v>#REF!</v>
      </c>
      <c r="BJ81" s="310" t="e">
        <f>BJ132+BJ134+#REF!+#REF!+#REF!+#REF!</f>
        <v>#REF!</v>
      </c>
      <c r="BK81" s="296">
        <f t="shared" si="66"/>
        <v>7281</v>
      </c>
      <c r="BL81" s="296">
        <f t="shared" si="67"/>
        <v>7281</v>
      </c>
      <c r="BM81" s="343">
        <f t="shared" si="68"/>
        <v>1</v>
      </c>
      <c r="BN81" s="343">
        <f t="shared" si="69"/>
        <v>1</v>
      </c>
      <c r="BO81" s="343">
        <f t="shared" si="59"/>
        <v>0.81946518224459963</v>
      </c>
      <c r="BP81" s="343">
        <f t="shared" si="60"/>
        <v>0.81946518224459963</v>
      </c>
      <c r="BQ81" s="343">
        <f t="shared" si="70"/>
        <v>1</v>
      </c>
      <c r="BR81" s="344">
        <f t="shared" si="71"/>
        <v>1</v>
      </c>
    </row>
    <row r="82" spans="1:70" s="351" customFormat="1">
      <c r="A82" s="305" t="s">
        <v>281</v>
      </c>
      <c r="B82" s="306"/>
      <c r="C82" s="292">
        <v>492.21</v>
      </c>
      <c r="D82" s="292">
        <v>0</v>
      </c>
      <c r="E82" s="292">
        <v>262.28199999999998</v>
      </c>
      <c r="F82" s="292">
        <v>0</v>
      </c>
      <c r="G82" s="293">
        <v>703.9692</v>
      </c>
      <c r="H82" s="293">
        <v>0</v>
      </c>
      <c r="I82" s="291"/>
      <c r="J82" s="291"/>
      <c r="K82" s="291"/>
      <c r="L82" s="291"/>
      <c r="M82" s="291"/>
      <c r="N82" s="291"/>
      <c r="O82" s="291"/>
      <c r="P82" s="291"/>
      <c r="Q82" s="291"/>
      <c r="R82" s="291"/>
      <c r="S82" s="291"/>
      <c r="T82" s="291"/>
      <c r="U82" s="291"/>
      <c r="V82" s="291"/>
      <c r="W82" s="291"/>
      <c r="X82" s="291"/>
      <c r="Y82" s="291"/>
      <c r="Z82" s="291"/>
      <c r="AA82" s="291"/>
      <c r="AB82" s="291"/>
      <c r="AC82" s="291"/>
      <c r="AD82" s="291"/>
      <c r="AE82" s="291"/>
      <c r="AF82" s="291"/>
      <c r="AG82" s="291"/>
      <c r="AH82" s="291"/>
      <c r="AI82" s="291"/>
      <c r="AJ82" s="291"/>
      <c r="AK82" s="291"/>
      <c r="AL82" s="291"/>
      <c r="AM82" s="291"/>
      <c r="AN82" s="291"/>
      <c r="AO82" s="291"/>
      <c r="AP82" s="291"/>
      <c r="AQ82" s="291"/>
      <c r="AR82" s="291"/>
      <c r="AS82" s="291"/>
      <c r="AT82" s="291"/>
      <c r="AU82" s="291"/>
      <c r="AV82" s="291"/>
      <c r="AW82" s="293">
        <v>526.95339999999999</v>
      </c>
      <c r="AX82" s="293">
        <v>0</v>
      </c>
      <c r="AY82" s="292">
        <v>0.1</v>
      </c>
      <c r="AZ82" s="292">
        <v>0</v>
      </c>
      <c r="BA82" s="293">
        <v>752.39859999999999</v>
      </c>
      <c r="BB82" s="293">
        <v>0</v>
      </c>
      <c r="BC82" s="293">
        <v>528.37879999999996</v>
      </c>
      <c r="BD82" s="293">
        <v>0</v>
      </c>
      <c r="BE82" s="343">
        <f t="shared" si="64"/>
        <v>1.0027049830212691</v>
      </c>
      <c r="BF82" s="343">
        <f t="shared" si="65"/>
        <v>1</v>
      </c>
      <c r="BG82" s="310" t="e">
        <f>BG133+BG135+#REF!+#REF!+#REF!+#REF!</f>
        <v>#REF!</v>
      </c>
      <c r="BH82" s="310" t="e">
        <f>BH133+BH135+#REF!+#REF!+#REF!+#REF!</f>
        <v>#REF!</v>
      </c>
      <c r="BI82" s="310" t="e">
        <f>BI133+BI135+#REF!+#REF!+#REF!+#REF!</f>
        <v>#REF!</v>
      </c>
      <c r="BJ82" s="310" t="e">
        <f>BJ133+BJ135+#REF!+#REF!+#REF!+#REF!</f>
        <v>#REF!</v>
      </c>
      <c r="BK82" s="296">
        <f t="shared" si="66"/>
        <v>752.39859999999999</v>
      </c>
      <c r="BL82" s="296">
        <f t="shared" si="67"/>
        <v>0</v>
      </c>
      <c r="BM82" s="343">
        <f t="shared" si="68"/>
        <v>1</v>
      </c>
      <c r="BN82" s="343">
        <f t="shared" si="69"/>
        <v>1</v>
      </c>
      <c r="BO82" s="343">
        <f t="shared" si="59"/>
        <v>1.0687947711348735</v>
      </c>
      <c r="BP82" s="343">
        <f t="shared" si="60"/>
        <v>1</v>
      </c>
      <c r="BQ82" s="343">
        <f t="shared" si="70"/>
        <v>1.329082749489433E-4</v>
      </c>
      <c r="BR82" s="344">
        <f t="shared" si="71"/>
        <v>1</v>
      </c>
    </row>
    <row r="83" spans="1:70" s="351" customFormat="1">
      <c r="A83" s="305" t="s">
        <v>282</v>
      </c>
      <c r="B83" s="306"/>
      <c r="C83" s="292">
        <v>0</v>
      </c>
      <c r="D83" s="292">
        <v>0</v>
      </c>
      <c r="E83" s="292">
        <v>0</v>
      </c>
      <c r="F83" s="292">
        <v>0</v>
      </c>
      <c r="G83" s="293">
        <v>0</v>
      </c>
      <c r="H83" s="293">
        <v>0</v>
      </c>
      <c r="I83" s="291"/>
      <c r="J83" s="291"/>
      <c r="K83" s="291"/>
      <c r="L83" s="291"/>
      <c r="M83" s="291"/>
      <c r="N83" s="291"/>
      <c r="O83" s="291"/>
      <c r="P83" s="291"/>
      <c r="Q83" s="291"/>
      <c r="R83" s="291"/>
      <c r="S83" s="291"/>
      <c r="T83" s="291"/>
      <c r="U83" s="291"/>
      <c r="V83" s="291"/>
      <c r="W83" s="291"/>
      <c r="X83" s="291"/>
      <c r="Y83" s="291"/>
      <c r="Z83" s="291"/>
      <c r="AA83" s="291"/>
      <c r="AB83" s="291"/>
      <c r="AC83" s="291"/>
      <c r="AD83" s="291"/>
      <c r="AE83" s="291"/>
      <c r="AF83" s="291"/>
      <c r="AG83" s="291"/>
      <c r="AH83" s="291"/>
      <c r="AI83" s="291"/>
      <c r="AJ83" s="291"/>
      <c r="AK83" s="291"/>
      <c r="AL83" s="291"/>
      <c r="AM83" s="291"/>
      <c r="AN83" s="291"/>
      <c r="AO83" s="291"/>
      <c r="AP83" s="291"/>
      <c r="AQ83" s="291"/>
      <c r="AR83" s="291"/>
      <c r="AS83" s="291"/>
      <c r="AT83" s="291"/>
      <c r="AU83" s="291"/>
      <c r="AV83" s="291"/>
      <c r="AW83" s="293">
        <v>0</v>
      </c>
      <c r="AX83" s="293">
        <v>0</v>
      </c>
      <c r="AY83" s="292">
        <v>475</v>
      </c>
      <c r="AZ83" s="292">
        <v>250</v>
      </c>
      <c r="BA83" s="293">
        <v>472</v>
      </c>
      <c r="BB83" s="293">
        <v>250</v>
      </c>
      <c r="BC83" s="293">
        <v>0</v>
      </c>
      <c r="BD83" s="293">
        <v>0</v>
      </c>
      <c r="BE83" s="343">
        <f t="shared" si="64"/>
        <v>1</v>
      </c>
      <c r="BF83" s="343">
        <f t="shared" si="65"/>
        <v>1</v>
      </c>
      <c r="BG83" s="310" t="e">
        <f>BG134+BG136+#REF!+#REF!+#REF!+#REF!</f>
        <v>#REF!</v>
      </c>
      <c r="BH83" s="310" t="e">
        <f>BH134+BH136+#REF!+#REF!+#REF!+#REF!</f>
        <v>#REF!</v>
      </c>
      <c r="BI83" s="310" t="e">
        <f>BI134+BI136+#REF!+#REF!+#REF!+#REF!</f>
        <v>#REF!</v>
      </c>
      <c r="BJ83" s="310" t="e">
        <f>BJ134+BJ136+#REF!+#REF!+#REF!+#REF!</f>
        <v>#REF!</v>
      </c>
      <c r="BK83" s="296">
        <f t="shared" si="66"/>
        <v>472</v>
      </c>
      <c r="BL83" s="296">
        <f t="shared" si="67"/>
        <v>250</v>
      </c>
      <c r="BM83" s="343">
        <f t="shared" si="68"/>
        <v>1</v>
      </c>
      <c r="BN83" s="343">
        <f t="shared" si="69"/>
        <v>1</v>
      </c>
      <c r="BO83" s="343">
        <f t="shared" si="59"/>
        <v>1</v>
      </c>
      <c r="BP83" s="343">
        <f t="shared" si="60"/>
        <v>1</v>
      </c>
      <c r="BQ83" s="343">
        <f t="shared" si="70"/>
        <v>1.0063559322033899</v>
      </c>
      <c r="BR83" s="344">
        <f t="shared" si="71"/>
        <v>1</v>
      </c>
    </row>
    <row r="84" spans="1:70" s="351" customFormat="1">
      <c r="A84" s="305" t="s">
        <v>283</v>
      </c>
      <c r="B84" s="306"/>
      <c r="C84" s="292">
        <v>24059.555550000001</v>
      </c>
      <c r="D84" s="292">
        <v>18321.68232</v>
      </c>
      <c r="E84" s="292">
        <v>25734.982759999999</v>
      </c>
      <c r="F84" s="292">
        <v>16130.635410000001</v>
      </c>
      <c r="G84" s="293">
        <v>28421.371210000001</v>
      </c>
      <c r="H84" s="293">
        <v>16247.89374</v>
      </c>
      <c r="I84" s="291"/>
      <c r="J84" s="291"/>
      <c r="K84" s="291"/>
      <c r="L84" s="291"/>
      <c r="M84" s="291"/>
      <c r="N84" s="291"/>
      <c r="O84" s="291"/>
      <c r="P84" s="291"/>
      <c r="Q84" s="291"/>
      <c r="R84" s="291"/>
      <c r="S84" s="291"/>
      <c r="T84" s="291"/>
      <c r="U84" s="291"/>
      <c r="V84" s="291"/>
      <c r="W84" s="291"/>
      <c r="X84" s="291"/>
      <c r="Y84" s="291"/>
      <c r="Z84" s="291"/>
      <c r="AA84" s="291"/>
      <c r="AB84" s="291"/>
      <c r="AC84" s="291"/>
      <c r="AD84" s="291"/>
      <c r="AE84" s="291"/>
      <c r="AF84" s="291"/>
      <c r="AG84" s="291"/>
      <c r="AH84" s="291"/>
      <c r="AI84" s="291"/>
      <c r="AJ84" s="291"/>
      <c r="AK84" s="291"/>
      <c r="AL84" s="291"/>
      <c r="AM84" s="291"/>
      <c r="AN84" s="291"/>
      <c r="AO84" s="291"/>
      <c r="AP84" s="291"/>
      <c r="AQ84" s="291"/>
      <c r="AR84" s="291"/>
      <c r="AS84" s="291"/>
      <c r="AT84" s="291"/>
      <c r="AU84" s="291"/>
      <c r="AV84" s="291"/>
      <c r="AW84" s="293">
        <v>14532.100700000001</v>
      </c>
      <c r="AX84" s="293">
        <v>9159.0357499999991</v>
      </c>
      <c r="AY84" s="292">
        <v>27807.15</v>
      </c>
      <c r="AZ84" s="292">
        <v>19390.8</v>
      </c>
      <c r="BA84" s="293">
        <v>42799.595829999998</v>
      </c>
      <c r="BB84" s="293">
        <v>31650.888019999999</v>
      </c>
      <c r="BC84" s="293">
        <v>15628.16676</v>
      </c>
      <c r="BD84" s="293">
        <v>8644.3155800000004</v>
      </c>
      <c r="BE84" s="343">
        <f t="shared" si="64"/>
        <v>1.0754237864591731</v>
      </c>
      <c r="BF84" s="343">
        <f t="shared" si="65"/>
        <v>0.94380192587412937</v>
      </c>
      <c r="BG84" s="310" t="e">
        <f>BG135+BG137+#REF!+#REF!+#REF!+#REF!</f>
        <v>#REF!</v>
      </c>
      <c r="BH84" s="310" t="e">
        <f>BH135+BH137+#REF!+#REF!+#REF!+#REF!</f>
        <v>#REF!</v>
      </c>
      <c r="BI84" s="310" t="e">
        <f>BI135+BI137+#REF!+#REF!+#REF!+#REF!</f>
        <v>#REF!</v>
      </c>
      <c r="BJ84" s="310" t="e">
        <f>BJ135+BJ137+#REF!+#REF!+#REF!+#REF!</f>
        <v>#REF!</v>
      </c>
      <c r="BK84" s="296">
        <f t="shared" si="66"/>
        <v>42799.595829999998</v>
      </c>
      <c r="BL84" s="296">
        <f t="shared" si="67"/>
        <v>31650.888019999999</v>
      </c>
      <c r="BM84" s="343">
        <f t="shared" si="68"/>
        <v>1</v>
      </c>
      <c r="BN84" s="343">
        <f t="shared" si="69"/>
        <v>1</v>
      </c>
      <c r="BO84" s="343">
        <f t="shared" si="59"/>
        <v>1.5058948251920037</v>
      </c>
      <c r="BP84" s="343">
        <f t="shared" si="60"/>
        <v>1.947999446973242</v>
      </c>
      <c r="BQ84" s="343">
        <f t="shared" si="70"/>
        <v>0.64970590167369813</v>
      </c>
      <c r="BR84" s="344">
        <f t="shared" si="71"/>
        <v>0.61264631778252399</v>
      </c>
    </row>
    <row r="85" spans="1:70" s="365" customFormat="1">
      <c r="A85" s="303" t="s">
        <v>284</v>
      </c>
      <c r="B85" s="304"/>
      <c r="C85" s="292">
        <v>1257.2</v>
      </c>
      <c r="D85" s="292">
        <v>1257.2</v>
      </c>
      <c r="E85" s="292">
        <v>1288.5999999999999</v>
      </c>
      <c r="F85" s="292">
        <v>1288.5999999999999</v>
      </c>
      <c r="G85" s="293">
        <v>1258.3</v>
      </c>
      <c r="H85" s="293">
        <v>1258.3</v>
      </c>
      <c r="I85" s="291"/>
      <c r="J85" s="291"/>
      <c r="K85" s="291"/>
      <c r="L85" s="291"/>
      <c r="M85" s="291"/>
      <c r="N85" s="291"/>
      <c r="O85" s="291"/>
      <c r="P85" s="291"/>
      <c r="Q85" s="291"/>
      <c r="R85" s="291"/>
      <c r="S85" s="291"/>
      <c r="T85" s="291"/>
      <c r="U85" s="291"/>
      <c r="V85" s="291"/>
      <c r="W85" s="291"/>
      <c r="X85" s="291"/>
      <c r="Y85" s="291"/>
      <c r="Z85" s="291"/>
      <c r="AA85" s="291"/>
      <c r="AB85" s="291"/>
      <c r="AC85" s="291"/>
      <c r="AD85" s="291"/>
      <c r="AE85" s="291"/>
      <c r="AF85" s="291"/>
      <c r="AG85" s="291"/>
      <c r="AH85" s="291"/>
      <c r="AI85" s="291"/>
      <c r="AJ85" s="291"/>
      <c r="AK85" s="291"/>
      <c r="AL85" s="291"/>
      <c r="AM85" s="291"/>
      <c r="AN85" s="291"/>
      <c r="AO85" s="291"/>
      <c r="AP85" s="291"/>
      <c r="AQ85" s="291"/>
      <c r="AR85" s="291"/>
      <c r="AS85" s="291"/>
      <c r="AT85" s="291"/>
      <c r="AU85" s="291"/>
      <c r="AV85" s="291"/>
      <c r="AW85" s="293">
        <v>536.68561999999997</v>
      </c>
      <c r="AX85" s="293">
        <v>1006.95</v>
      </c>
      <c r="AY85" s="292">
        <f>AZ85</f>
        <v>1351.7</v>
      </c>
      <c r="AZ85" s="292">
        <v>1351.7</v>
      </c>
      <c r="BA85" s="293">
        <v>1351.7</v>
      </c>
      <c r="BB85" s="293">
        <v>1351.7</v>
      </c>
      <c r="BC85" s="293">
        <v>643.39895999999999</v>
      </c>
      <c r="BD85" s="293">
        <v>1013.775</v>
      </c>
      <c r="BE85" s="343">
        <f t="shared" si="61"/>
        <v>1.1988377106135246</v>
      </c>
      <c r="BF85" s="343">
        <f t="shared" si="62"/>
        <v>1.0067778936392073</v>
      </c>
      <c r="BG85" s="291" t="e">
        <f>BG136+BG138+#REF!+#REF!+#REF!+#REF!</f>
        <v>#REF!</v>
      </c>
      <c r="BH85" s="291" t="e">
        <f>BH136+BH138+#REF!+#REF!+#REF!+#REF!</f>
        <v>#REF!</v>
      </c>
      <c r="BI85" s="291" t="e">
        <f>BI136+BI138+#REF!+#REF!+#REF!+#REF!</f>
        <v>#REF!</v>
      </c>
      <c r="BJ85" s="291" t="e">
        <f>BJ136+BJ138+#REF!+#REF!+#REF!+#REF!</f>
        <v>#REF!</v>
      </c>
      <c r="BK85" s="296">
        <f t="shared" si="63"/>
        <v>1351.7</v>
      </c>
      <c r="BL85" s="296">
        <f t="shared" si="63"/>
        <v>1351.7</v>
      </c>
      <c r="BM85" s="343">
        <f t="shared" si="51"/>
        <v>1</v>
      </c>
      <c r="BN85" s="343">
        <f t="shared" si="52"/>
        <v>1</v>
      </c>
      <c r="BO85" s="343">
        <f t="shared" si="59"/>
        <v>1.0742271318445522</v>
      </c>
      <c r="BP85" s="343">
        <f t="shared" si="60"/>
        <v>1.0742271318445522</v>
      </c>
      <c r="BQ85" s="343">
        <f t="shared" ref="BQ85:BQ142" si="72">IF($BA85=0,1,AY85/$BA85)</f>
        <v>1</v>
      </c>
      <c r="BR85" s="344">
        <f t="shared" ref="BR85:BR142" si="73">IF($BB85=0,1,AZ85/$BB85)</f>
        <v>1</v>
      </c>
    </row>
    <row r="86" spans="1:70" s="351" customFormat="1" ht="12" customHeight="1">
      <c r="A86" s="305" t="s">
        <v>285</v>
      </c>
      <c r="B86" s="306"/>
      <c r="C86" s="292">
        <v>1257.2</v>
      </c>
      <c r="D86" s="292">
        <v>1257.2</v>
      </c>
      <c r="E86" s="292">
        <v>1288.5999999999999</v>
      </c>
      <c r="F86" s="292">
        <v>1288.5999999999999</v>
      </c>
      <c r="G86" s="292">
        <f>G85</f>
        <v>1258.3</v>
      </c>
      <c r="H86" s="292">
        <f>H85</f>
        <v>1258.3</v>
      </c>
      <c r="I86" s="291"/>
      <c r="J86" s="291"/>
      <c r="K86" s="291"/>
      <c r="L86" s="291"/>
      <c r="M86" s="291"/>
      <c r="N86" s="291"/>
      <c r="O86" s="291"/>
      <c r="P86" s="291"/>
      <c r="Q86" s="291"/>
      <c r="R86" s="291"/>
      <c r="S86" s="291"/>
      <c r="T86" s="291"/>
      <c r="U86" s="291"/>
      <c r="V86" s="291"/>
      <c r="W86" s="291"/>
      <c r="X86" s="291"/>
      <c r="Y86" s="291"/>
      <c r="Z86" s="291"/>
      <c r="AA86" s="291"/>
      <c r="AB86" s="291"/>
      <c r="AC86" s="291"/>
      <c r="AD86" s="291"/>
      <c r="AE86" s="291"/>
      <c r="AF86" s="291"/>
      <c r="AG86" s="291"/>
      <c r="AH86" s="291"/>
      <c r="AI86" s="291"/>
      <c r="AJ86" s="291"/>
      <c r="AK86" s="291"/>
      <c r="AL86" s="291"/>
      <c r="AM86" s="291"/>
      <c r="AN86" s="291"/>
      <c r="AO86" s="291"/>
      <c r="AP86" s="291"/>
      <c r="AQ86" s="291"/>
      <c r="AR86" s="291"/>
      <c r="AS86" s="291"/>
      <c r="AT86" s="291"/>
      <c r="AU86" s="291"/>
      <c r="AV86" s="291"/>
      <c r="AW86" s="390">
        <f>AW85</f>
        <v>536.68561999999997</v>
      </c>
      <c r="AX86" s="390">
        <f>AX85</f>
        <v>1006.95</v>
      </c>
      <c r="AY86" s="292">
        <f>AY85</f>
        <v>1351.7</v>
      </c>
      <c r="AZ86" s="292">
        <f>AZ85</f>
        <v>1351.7</v>
      </c>
      <c r="BA86" s="292">
        <f t="shared" ref="BA86:BB86" si="74">BA85</f>
        <v>1351.7</v>
      </c>
      <c r="BB86" s="292">
        <f t="shared" si="74"/>
        <v>1351.7</v>
      </c>
      <c r="BC86" s="292">
        <f>BC85</f>
        <v>643.39895999999999</v>
      </c>
      <c r="BD86" s="292">
        <f>BD85</f>
        <v>1013.775</v>
      </c>
      <c r="BE86" s="343">
        <f t="shared" si="61"/>
        <v>1.1988377106135246</v>
      </c>
      <c r="BF86" s="343">
        <f t="shared" si="62"/>
        <v>1.0067778936392073</v>
      </c>
      <c r="BG86" s="310" t="e">
        <f>BG137+BG139+#REF!+#REF!+#REF!+#REF!</f>
        <v>#REF!</v>
      </c>
      <c r="BH86" s="310" t="e">
        <f>BH137+BH139+#REF!+#REF!+#REF!+#REF!</f>
        <v>#REF!</v>
      </c>
      <c r="BI86" s="310" t="e">
        <f>BI137+BI139+#REF!+#REF!+#REF!+#REF!</f>
        <v>#REF!</v>
      </c>
      <c r="BJ86" s="310" t="e">
        <f>BJ137+BJ139+#REF!+#REF!+#REF!+#REF!</f>
        <v>#REF!</v>
      </c>
      <c r="BK86" s="296">
        <f t="shared" si="63"/>
        <v>1351.7</v>
      </c>
      <c r="BL86" s="296">
        <f t="shared" si="63"/>
        <v>1351.7</v>
      </c>
      <c r="BM86" s="343">
        <f t="shared" si="51"/>
        <v>1</v>
      </c>
      <c r="BN86" s="343">
        <f t="shared" si="52"/>
        <v>1</v>
      </c>
      <c r="BO86" s="343">
        <f t="shared" si="59"/>
        <v>1.0742271318445522</v>
      </c>
      <c r="BP86" s="343">
        <f t="shared" si="60"/>
        <v>1.0742271318445522</v>
      </c>
      <c r="BQ86" s="343">
        <f t="shared" si="72"/>
        <v>1</v>
      </c>
      <c r="BR86" s="344">
        <f t="shared" si="73"/>
        <v>1</v>
      </c>
    </row>
    <row r="87" spans="1:70" s="365" customFormat="1" ht="31.5">
      <c r="A87" s="303" t="s">
        <v>286</v>
      </c>
      <c r="B87" s="304"/>
      <c r="C87" s="292">
        <v>14.43303</v>
      </c>
      <c r="D87" s="292">
        <v>0</v>
      </c>
      <c r="E87" s="292">
        <v>1528.15</v>
      </c>
      <c r="F87" s="292">
        <v>0</v>
      </c>
      <c r="G87" s="293">
        <v>299.72809000000001</v>
      </c>
      <c r="H87" s="293">
        <v>0</v>
      </c>
      <c r="I87" s="291"/>
      <c r="J87" s="291"/>
      <c r="K87" s="291"/>
      <c r="L87" s="291"/>
      <c r="M87" s="291"/>
      <c r="N87" s="291"/>
      <c r="O87" s="291"/>
      <c r="P87" s="291"/>
      <c r="Q87" s="291"/>
      <c r="R87" s="291"/>
      <c r="S87" s="291"/>
      <c r="T87" s="291"/>
      <c r="U87" s="291"/>
      <c r="V87" s="291"/>
      <c r="W87" s="291"/>
      <c r="X87" s="291"/>
      <c r="Y87" s="291"/>
      <c r="Z87" s="291"/>
      <c r="AA87" s="291"/>
      <c r="AB87" s="291"/>
      <c r="AC87" s="291"/>
      <c r="AD87" s="291"/>
      <c r="AE87" s="291"/>
      <c r="AF87" s="291"/>
      <c r="AG87" s="291"/>
      <c r="AH87" s="291"/>
      <c r="AI87" s="291"/>
      <c r="AJ87" s="291"/>
      <c r="AK87" s="291"/>
      <c r="AL87" s="291"/>
      <c r="AM87" s="291"/>
      <c r="AN87" s="291"/>
      <c r="AO87" s="291"/>
      <c r="AP87" s="291"/>
      <c r="AQ87" s="291"/>
      <c r="AR87" s="291"/>
      <c r="AS87" s="291"/>
      <c r="AT87" s="291"/>
      <c r="AU87" s="291"/>
      <c r="AV87" s="291"/>
      <c r="AW87" s="293">
        <v>274.60334</v>
      </c>
      <c r="AX87" s="293">
        <v>0</v>
      </c>
      <c r="AY87" s="292">
        <v>5</v>
      </c>
      <c r="AZ87" s="292">
        <v>0</v>
      </c>
      <c r="BA87" s="293">
        <v>5</v>
      </c>
      <c r="BB87" s="293">
        <v>0</v>
      </c>
      <c r="BC87" s="293">
        <v>0</v>
      </c>
      <c r="BD87" s="293">
        <v>0</v>
      </c>
      <c r="BE87" s="343">
        <f t="shared" si="61"/>
        <v>0</v>
      </c>
      <c r="BF87" s="343">
        <f t="shared" si="62"/>
        <v>1</v>
      </c>
      <c r="BG87" s="291" t="e">
        <f>BG138+BG140+#REF!+#REF!+#REF!+#REF!</f>
        <v>#REF!</v>
      </c>
      <c r="BH87" s="291" t="e">
        <f>BH138+BH140+#REF!+#REF!+#REF!+#REF!</f>
        <v>#REF!</v>
      </c>
      <c r="BI87" s="291" t="e">
        <f>BI138+BI140+#REF!+#REF!+#REF!+#REF!</f>
        <v>#REF!</v>
      </c>
      <c r="BJ87" s="291" t="e">
        <f>BJ138+BJ140+#REF!+#REF!+#REF!+#REF!</f>
        <v>#REF!</v>
      </c>
      <c r="BK87" s="296">
        <f t="shared" si="63"/>
        <v>5</v>
      </c>
      <c r="BL87" s="296">
        <f t="shared" si="63"/>
        <v>0</v>
      </c>
      <c r="BM87" s="343">
        <f t="shared" si="51"/>
        <v>1</v>
      </c>
      <c r="BN87" s="343">
        <f t="shared" si="52"/>
        <v>1</v>
      </c>
      <c r="BO87" s="343">
        <f t="shared" si="59"/>
        <v>1.6681786481874288E-2</v>
      </c>
      <c r="BP87" s="343">
        <f t="shared" si="60"/>
        <v>1</v>
      </c>
      <c r="BQ87" s="343">
        <f t="shared" si="72"/>
        <v>1</v>
      </c>
      <c r="BR87" s="344">
        <f t="shared" si="73"/>
        <v>1</v>
      </c>
    </row>
    <row r="88" spans="1:70" s="351" customFormat="1" ht="11.25" customHeight="1">
      <c r="A88" s="305" t="s">
        <v>287</v>
      </c>
      <c r="B88" s="306"/>
      <c r="C88" s="292">
        <v>14.43303</v>
      </c>
      <c r="D88" s="292">
        <v>0</v>
      </c>
      <c r="E88" s="292">
        <v>1528.14723</v>
      </c>
      <c r="F88" s="292">
        <v>0</v>
      </c>
      <c r="G88" s="293">
        <f>G87</f>
        <v>299.72809000000001</v>
      </c>
      <c r="H88" s="293">
        <v>0</v>
      </c>
      <c r="I88" s="291"/>
      <c r="J88" s="291"/>
      <c r="K88" s="291"/>
      <c r="L88" s="291"/>
      <c r="M88" s="291"/>
      <c r="N88" s="291"/>
      <c r="O88" s="291"/>
      <c r="P88" s="291"/>
      <c r="Q88" s="291"/>
      <c r="R88" s="291"/>
      <c r="S88" s="291"/>
      <c r="T88" s="291"/>
      <c r="U88" s="291"/>
      <c r="V88" s="291"/>
      <c r="W88" s="291"/>
      <c r="X88" s="291"/>
      <c r="Y88" s="291"/>
      <c r="Z88" s="291"/>
      <c r="AA88" s="291"/>
      <c r="AB88" s="291"/>
      <c r="AC88" s="291"/>
      <c r="AD88" s="291"/>
      <c r="AE88" s="291"/>
      <c r="AF88" s="291"/>
      <c r="AG88" s="291"/>
      <c r="AH88" s="291"/>
      <c r="AI88" s="291"/>
      <c r="AJ88" s="291"/>
      <c r="AK88" s="291"/>
      <c r="AL88" s="291"/>
      <c r="AM88" s="291"/>
      <c r="AN88" s="291"/>
      <c r="AO88" s="291"/>
      <c r="AP88" s="291"/>
      <c r="AQ88" s="291"/>
      <c r="AR88" s="291"/>
      <c r="AS88" s="291"/>
      <c r="AT88" s="291"/>
      <c r="AU88" s="291"/>
      <c r="AV88" s="291"/>
      <c r="AW88" s="293">
        <v>274.60334</v>
      </c>
      <c r="AX88" s="293">
        <v>0</v>
      </c>
      <c r="AY88" s="292">
        <v>5</v>
      </c>
      <c r="AZ88" s="292">
        <v>0</v>
      </c>
      <c r="BA88" s="293">
        <v>5</v>
      </c>
      <c r="BB88" s="293">
        <v>0</v>
      </c>
      <c r="BC88" s="293">
        <v>0</v>
      </c>
      <c r="BD88" s="293">
        <v>0</v>
      </c>
      <c r="BE88" s="343">
        <f t="shared" si="61"/>
        <v>0</v>
      </c>
      <c r="BF88" s="343">
        <f t="shared" si="62"/>
        <v>1</v>
      </c>
      <c r="BG88" s="310" t="e">
        <f>BG139+BG141+#REF!+#REF!+#REF!+#REF!</f>
        <v>#REF!</v>
      </c>
      <c r="BH88" s="310" t="e">
        <f>BH139+BH141+#REF!+#REF!+#REF!+#REF!</f>
        <v>#REF!</v>
      </c>
      <c r="BI88" s="310" t="e">
        <f>BI139+BI141+#REF!+#REF!+#REF!+#REF!</f>
        <v>#REF!</v>
      </c>
      <c r="BJ88" s="310" t="e">
        <f>BJ139+BJ141+#REF!+#REF!+#REF!+#REF!</f>
        <v>#REF!</v>
      </c>
      <c r="BK88" s="296">
        <f t="shared" si="63"/>
        <v>5</v>
      </c>
      <c r="BL88" s="296">
        <f t="shared" si="63"/>
        <v>0</v>
      </c>
      <c r="BM88" s="343">
        <f t="shared" si="51"/>
        <v>1</v>
      </c>
      <c r="BN88" s="343">
        <f t="shared" si="52"/>
        <v>1</v>
      </c>
      <c r="BO88" s="343">
        <f t="shared" si="59"/>
        <v>1.6681786481874288E-2</v>
      </c>
      <c r="BP88" s="343">
        <f t="shared" si="60"/>
        <v>1</v>
      </c>
      <c r="BQ88" s="343">
        <f t="shared" si="72"/>
        <v>1</v>
      </c>
      <c r="BR88" s="344">
        <f t="shared" si="73"/>
        <v>1</v>
      </c>
    </row>
    <row r="89" spans="1:70" s="365" customFormat="1" ht="12" customHeight="1">
      <c r="A89" s="303" t="s">
        <v>288</v>
      </c>
      <c r="B89" s="304"/>
      <c r="C89" s="292">
        <v>12883.939189999999</v>
      </c>
      <c r="D89" s="292">
        <v>2871.9449100000002</v>
      </c>
      <c r="E89" s="292">
        <v>19120.080000000002</v>
      </c>
      <c r="F89" s="292">
        <v>9530.18</v>
      </c>
      <c r="G89" s="293">
        <v>25949.341049999999</v>
      </c>
      <c r="H89" s="293">
        <v>9037.9127200000003</v>
      </c>
      <c r="I89" s="291"/>
      <c r="J89" s="291"/>
      <c r="K89" s="291"/>
      <c r="L89" s="291"/>
      <c r="M89" s="291"/>
      <c r="N89" s="291"/>
      <c r="O89" s="291"/>
      <c r="P89" s="291"/>
      <c r="Q89" s="291"/>
      <c r="R89" s="291"/>
      <c r="S89" s="291"/>
      <c r="T89" s="291"/>
      <c r="U89" s="291"/>
      <c r="V89" s="291"/>
      <c r="W89" s="291"/>
      <c r="X89" s="291"/>
      <c r="Y89" s="291"/>
      <c r="Z89" s="291"/>
      <c r="AA89" s="291"/>
      <c r="AB89" s="291"/>
      <c r="AC89" s="291"/>
      <c r="AD89" s="291"/>
      <c r="AE89" s="291"/>
      <c r="AF89" s="291"/>
      <c r="AG89" s="291"/>
      <c r="AH89" s="291"/>
      <c r="AI89" s="291"/>
      <c r="AJ89" s="291"/>
      <c r="AK89" s="291"/>
      <c r="AL89" s="291"/>
      <c r="AM89" s="291"/>
      <c r="AN89" s="291"/>
      <c r="AO89" s="291"/>
      <c r="AP89" s="291"/>
      <c r="AQ89" s="291"/>
      <c r="AR89" s="291"/>
      <c r="AS89" s="291"/>
      <c r="AT89" s="291"/>
      <c r="AU89" s="291"/>
      <c r="AV89" s="291"/>
      <c r="AW89" s="293">
        <v>8918.2016399999993</v>
      </c>
      <c r="AX89" s="293">
        <v>2323.10286</v>
      </c>
      <c r="AY89" s="292">
        <v>15459.67</v>
      </c>
      <c r="AZ89" s="370">
        <v>965.8</v>
      </c>
      <c r="BA89" s="293">
        <v>17689.501110000001</v>
      </c>
      <c r="BB89" s="293">
        <v>2105.8000000000002</v>
      </c>
      <c r="BC89" s="293">
        <v>5388.4104299999999</v>
      </c>
      <c r="BD89" s="293">
        <v>0</v>
      </c>
      <c r="BE89" s="343">
        <f t="shared" si="61"/>
        <v>0.60420370019801439</v>
      </c>
      <c r="BF89" s="343">
        <f t="shared" si="62"/>
        <v>0</v>
      </c>
      <c r="BG89" s="291" t="e">
        <f>BG140+BG142+#REF!+#REF!+#REF!+#REF!</f>
        <v>#REF!</v>
      </c>
      <c r="BH89" s="291" t="e">
        <f>BH140+BH142+#REF!+#REF!+#REF!+#REF!</f>
        <v>#REF!</v>
      </c>
      <c r="BI89" s="291" t="e">
        <f>BI140+BI142+#REF!+#REF!+#REF!+#REF!</f>
        <v>#REF!</v>
      </c>
      <c r="BJ89" s="291" t="e">
        <f>BJ140+BJ142+#REF!+#REF!+#REF!+#REF!</f>
        <v>#REF!</v>
      </c>
      <c r="BK89" s="296">
        <f t="shared" si="63"/>
        <v>17689.501110000001</v>
      </c>
      <c r="BL89" s="296">
        <f t="shared" si="63"/>
        <v>2105.8000000000002</v>
      </c>
      <c r="BM89" s="343">
        <f t="shared" si="51"/>
        <v>1</v>
      </c>
      <c r="BN89" s="343">
        <f t="shared" si="52"/>
        <v>1</v>
      </c>
      <c r="BO89" s="343">
        <f t="shared" si="59"/>
        <v>0.68169365364289281</v>
      </c>
      <c r="BP89" s="343">
        <f t="shared" si="60"/>
        <v>0.23299627527272693</v>
      </c>
      <c r="BQ89" s="343">
        <f t="shared" si="72"/>
        <v>0.8739460713937568</v>
      </c>
      <c r="BR89" s="344">
        <f t="shared" si="73"/>
        <v>0.45863804729793894</v>
      </c>
    </row>
    <row r="90" spans="1:70" s="351" customFormat="1" ht="12" customHeight="1">
      <c r="A90" s="305" t="s">
        <v>289</v>
      </c>
      <c r="B90" s="306"/>
      <c r="C90" s="292">
        <v>356.29068000000001</v>
      </c>
      <c r="D90" s="292">
        <v>356.29068000000001</v>
      </c>
      <c r="E90" s="292">
        <v>190.14684</v>
      </c>
      <c r="F90" s="292">
        <v>190.14684</v>
      </c>
      <c r="G90" s="293">
        <v>0</v>
      </c>
      <c r="H90" s="293">
        <v>0</v>
      </c>
      <c r="I90" s="291"/>
      <c r="J90" s="291"/>
      <c r="K90" s="291"/>
      <c r="L90" s="291"/>
      <c r="M90" s="291"/>
      <c r="N90" s="291"/>
      <c r="O90" s="291"/>
      <c r="P90" s="291"/>
      <c r="Q90" s="291"/>
      <c r="R90" s="291"/>
      <c r="S90" s="291"/>
      <c r="T90" s="291"/>
      <c r="U90" s="291"/>
      <c r="V90" s="291"/>
      <c r="W90" s="291"/>
      <c r="X90" s="291"/>
      <c r="Y90" s="291"/>
      <c r="Z90" s="291"/>
      <c r="AA90" s="291"/>
      <c r="AB90" s="291"/>
      <c r="AC90" s="291"/>
      <c r="AD90" s="291"/>
      <c r="AE90" s="291"/>
      <c r="AF90" s="291"/>
      <c r="AG90" s="291"/>
      <c r="AH90" s="291"/>
      <c r="AI90" s="291"/>
      <c r="AJ90" s="291"/>
      <c r="AK90" s="291"/>
      <c r="AL90" s="291"/>
      <c r="AM90" s="291"/>
      <c r="AN90" s="291"/>
      <c r="AO90" s="291"/>
      <c r="AP90" s="291"/>
      <c r="AQ90" s="291"/>
      <c r="AR90" s="291"/>
      <c r="AS90" s="291"/>
      <c r="AT90" s="291"/>
      <c r="AU90" s="291"/>
      <c r="AV90" s="291"/>
      <c r="AW90" s="293">
        <v>0</v>
      </c>
      <c r="AX90" s="293">
        <v>0</v>
      </c>
      <c r="AY90" s="292">
        <v>495.8</v>
      </c>
      <c r="AZ90" s="370">
        <v>495.8</v>
      </c>
      <c r="BA90" s="293">
        <v>495.8</v>
      </c>
      <c r="BB90" s="293">
        <v>495.8</v>
      </c>
      <c r="BC90" s="293">
        <v>0</v>
      </c>
      <c r="BD90" s="293">
        <v>0</v>
      </c>
      <c r="BE90" s="343">
        <f t="shared" si="61"/>
        <v>1</v>
      </c>
      <c r="BF90" s="343">
        <f t="shared" si="62"/>
        <v>1</v>
      </c>
      <c r="BG90" s="310" t="e">
        <f>BG141+BG143+#REF!+#REF!+#REF!+#REF!</f>
        <v>#REF!</v>
      </c>
      <c r="BH90" s="310" t="e">
        <f>BH141+BH143+#REF!+#REF!+#REF!+#REF!</f>
        <v>#REF!</v>
      </c>
      <c r="BI90" s="310" t="e">
        <f>BI141+BI143+#REF!+#REF!+#REF!+#REF!</f>
        <v>#REF!</v>
      </c>
      <c r="BJ90" s="310" t="e">
        <f>BJ141+BJ143+#REF!+#REF!+#REF!+#REF!</f>
        <v>#REF!</v>
      </c>
      <c r="BK90" s="296">
        <f t="shared" si="63"/>
        <v>495.8</v>
      </c>
      <c r="BL90" s="296">
        <f t="shared" si="63"/>
        <v>495.8</v>
      </c>
      <c r="BM90" s="343">
        <f t="shared" si="51"/>
        <v>1</v>
      </c>
      <c r="BN90" s="343">
        <f t="shared" si="52"/>
        <v>1</v>
      </c>
      <c r="BO90" s="343">
        <f t="shared" si="59"/>
        <v>1</v>
      </c>
      <c r="BP90" s="343">
        <f t="shared" si="60"/>
        <v>1</v>
      </c>
      <c r="BQ90" s="343">
        <f t="shared" si="72"/>
        <v>1</v>
      </c>
      <c r="BR90" s="344">
        <f t="shared" si="73"/>
        <v>1</v>
      </c>
    </row>
    <row r="91" spans="1:70" s="351" customFormat="1" ht="12" customHeight="1">
      <c r="A91" s="305" t="s">
        <v>290</v>
      </c>
      <c r="B91" s="306"/>
      <c r="C91" s="292">
        <v>11355.648510000001</v>
      </c>
      <c r="D91" s="292">
        <v>1343.6542300000001</v>
      </c>
      <c r="E91" s="292">
        <v>16989.56162</v>
      </c>
      <c r="F91" s="292">
        <v>7399.6595100000004</v>
      </c>
      <c r="G91" s="293">
        <v>16911.428329999999</v>
      </c>
      <c r="H91" s="293">
        <v>0</v>
      </c>
      <c r="I91" s="291"/>
      <c r="J91" s="291"/>
      <c r="K91" s="291"/>
      <c r="L91" s="291"/>
      <c r="M91" s="291"/>
      <c r="N91" s="291"/>
      <c r="O91" s="291"/>
      <c r="P91" s="291"/>
      <c r="Q91" s="291"/>
      <c r="R91" s="291"/>
      <c r="S91" s="291"/>
      <c r="T91" s="291"/>
      <c r="U91" s="291"/>
      <c r="V91" s="291"/>
      <c r="W91" s="291"/>
      <c r="X91" s="291"/>
      <c r="Y91" s="291"/>
      <c r="Z91" s="291"/>
      <c r="AA91" s="291"/>
      <c r="AB91" s="291"/>
      <c r="AC91" s="291"/>
      <c r="AD91" s="291"/>
      <c r="AE91" s="291"/>
      <c r="AF91" s="291"/>
      <c r="AG91" s="291"/>
      <c r="AH91" s="291"/>
      <c r="AI91" s="291"/>
      <c r="AJ91" s="291"/>
      <c r="AK91" s="291"/>
      <c r="AL91" s="291"/>
      <c r="AM91" s="291"/>
      <c r="AN91" s="291"/>
      <c r="AO91" s="291"/>
      <c r="AP91" s="291"/>
      <c r="AQ91" s="291"/>
      <c r="AR91" s="291"/>
      <c r="AS91" s="291"/>
      <c r="AT91" s="291"/>
      <c r="AU91" s="291"/>
      <c r="AV91" s="291"/>
      <c r="AW91" s="293">
        <v>6595.0987800000003</v>
      </c>
      <c r="AX91" s="293">
        <v>0</v>
      </c>
      <c r="AY91" s="292">
        <v>14943.87</v>
      </c>
      <c r="AZ91" s="371">
        <v>450</v>
      </c>
      <c r="BA91" s="293">
        <v>16033.70111</v>
      </c>
      <c r="BB91" s="293">
        <v>450</v>
      </c>
      <c r="BC91" s="293">
        <v>5388.4104299999999</v>
      </c>
      <c r="BD91" s="293">
        <v>0</v>
      </c>
      <c r="BE91" s="343">
        <f t="shared" si="61"/>
        <v>0.81703255853280787</v>
      </c>
      <c r="BF91" s="343">
        <f t="shared" si="62"/>
        <v>1</v>
      </c>
      <c r="BG91" s="310" t="e">
        <f>BG142+BG144+#REF!+#REF!+#REF!+#REF!</f>
        <v>#REF!</v>
      </c>
      <c r="BH91" s="310" t="e">
        <f>BH142+BH144+#REF!+#REF!+#REF!+#REF!</f>
        <v>#REF!</v>
      </c>
      <c r="BI91" s="310" t="e">
        <f>BI142+BI144+#REF!+#REF!+#REF!+#REF!</f>
        <v>#REF!</v>
      </c>
      <c r="BJ91" s="310" t="e">
        <f>BJ142+BJ144+#REF!+#REF!+#REF!+#REF!</f>
        <v>#REF!</v>
      </c>
      <c r="BK91" s="296">
        <f t="shared" si="63"/>
        <v>16033.70111</v>
      </c>
      <c r="BL91" s="296">
        <f t="shared" si="63"/>
        <v>450</v>
      </c>
      <c r="BM91" s="343">
        <f t="shared" si="51"/>
        <v>1</v>
      </c>
      <c r="BN91" s="343">
        <f t="shared" si="52"/>
        <v>1</v>
      </c>
      <c r="BO91" s="343">
        <f t="shared" si="59"/>
        <v>0.94809857553882915</v>
      </c>
      <c r="BP91" s="343">
        <f t="shared" si="60"/>
        <v>1</v>
      </c>
      <c r="BQ91" s="343">
        <f t="shared" si="72"/>
        <v>0.93202872483881549</v>
      </c>
      <c r="BR91" s="344">
        <f t="shared" si="73"/>
        <v>1</v>
      </c>
    </row>
    <row r="92" spans="1:70" s="351" customFormat="1" ht="12" customHeight="1">
      <c r="A92" s="305" t="s">
        <v>291</v>
      </c>
      <c r="B92" s="306"/>
      <c r="C92" s="292">
        <v>1172</v>
      </c>
      <c r="D92" s="292">
        <v>1172</v>
      </c>
      <c r="E92" s="292">
        <v>1940.37291</v>
      </c>
      <c r="F92" s="292">
        <v>1940.37291</v>
      </c>
      <c r="G92" s="293">
        <v>9037.9127200000003</v>
      </c>
      <c r="H92" s="293">
        <v>9037.9127200000003</v>
      </c>
      <c r="I92" s="291"/>
      <c r="J92" s="291"/>
      <c r="K92" s="291"/>
      <c r="L92" s="291"/>
      <c r="M92" s="291"/>
      <c r="N92" s="291"/>
      <c r="O92" s="291"/>
      <c r="P92" s="291"/>
      <c r="Q92" s="291"/>
      <c r="R92" s="291"/>
      <c r="S92" s="291"/>
      <c r="T92" s="291"/>
      <c r="U92" s="291"/>
      <c r="V92" s="291"/>
      <c r="W92" s="291"/>
      <c r="X92" s="291"/>
      <c r="Y92" s="291"/>
      <c r="Z92" s="291"/>
      <c r="AA92" s="291"/>
      <c r="AB92" s="291"/>
      <c r="AC92" s="291"/>
      <c r="AD92" s="291"/>
      <c r="AE92" s="291"/>
      <c r="AF92" s="291"/>
      <c r="AG92" s="291"/>
      <c r="AH92" s="291"/>
      <c r="AI92" s="291"/>
      <c r="AJ92" s="291"/>
      <c r="AK92" s="291"/>
      <c r="AL92" s="291"/>
      <c r="AM92" s="291"/>
      <c r="AN92" s="291"/>
      <c r="AO92" s="291"/>
      <c r="AP92" s="291"/>
      <c r="AQ92" s="291"/>
      <c r="AR92" s="291"/>
      <c r="AS92" s="291"/>
      <c r="AT92" s="291"/>
      <c r="AU92" s="291"/>
      <c r="AV92" s="291"/>
      <c r="AW92" s="293">
        <v>2323.10286</v>
      </c>
      <c r="AX92" s="293">
        <v>2323.10286</v>
      </c>
      <c r="AY92" s="292">
        <v>20</v>
      </c>
      <c r="AZ92" s="292">
        <v>20</v>
      </c>
      <c r="BA92" s="293">
        <v>1160</v>
      </c>
      <c r="BB92" s="293">
        <v>1160</v>
      </c>
      <c r="BC92" s="293">
        <v>0</v>
      </c>
      <c r="BD92" s="293">
        <v>0</v>
      </c>
      <c r="BE92" s="343">
        <f t="shared" si="61"/>
        <v>0</v>
      </c>
      <c r="BF92" s="343">
        <f t="shared" si="62"/>
        <v>0</v>
      </c>
      <c r="BG92" s="310" t="e">
        <f>BG143+BG145+#REF!+#REF!+#REF!+#REF!</f>
        <v>#REF!</v>
      </c>
      <c r="BH92" s="310" t="e">
        <f>BH143+BH145+#REF!+#REF!+#REF!+#REF!</f>
        <v>#REF!</v>
      </c>
      <c r="BI92" s="310" t="e">
        <f>BI143+BI145+#REF!+#REF!+#REF!+#REF!</f>
        <v>#REF!</v>
      </c>
      <c r="BJ92" s="310" t="e">
        <f>BJ143+BJ145+#REF!+#REF!+#REF!+#REF!</f>
        <v>#REF!</v>
      </c>
      <c r="BK92" s="296">
        <f t="shared" si="63"/>
        <v>1160</v>
      </c>
      <c r="BL92" s="296">
        <f t="shared" si="63"/>
        <v>1160</v>
      </c>
      <c r="BM92" s="343">
        <f t="shared" si="51"/>
        <v>1</v>
      </c>
      <c r="BN92" s="343">
        <f t="shared" si="52"/>
        <v>1</v>
      </c>
      <c r="BO92" s="343">
        <f t="shared" si="59"/>
        <v>0.12834821887945827</v>
      </c>
      <c r="BP92" s="343">
        <f t="shared" si="60"/>
        <v>0.12834821887945827</v>
      </c>
      <c r="BQ92" s="343">
        <f t="shared" si="72"/>
        <v>1.7241379310344827E-2</v>
      </c>
      <c r="BR92" s="344">
        <f t="shared" si="73"/>
        <v>1.7241379310344827E-2</v>
      </c>
    </row>
    <row r="93" spans="1:70" s="365" customFormat="1" ht="12" customHeight="1">
      <c r="A93" s="303" t="s">
        <v>292</v>
      </c>
      <c r="B93" s="304"/>
      <c r="C93" s="292">
        <v>37760.316760000002</v>
      </c>
      <c r="D93" s="292">
        <v>28461.819510000001</v>
      </c>
      <c r="E93" s="292">
        <v>38677.33</v>
      </c>
      <c r="F93" s="292">
        <v>15019.32</v>
      </c>
      <c r="G93" s="293">
        <v>47081.235399999998</v>
      </c>
      <c r="H93" s="293">
        <v>31290.657719999999</v>
      </c>
      <c r="I93" s="291"/>
      <c r="J93" s="291"/>
      <c r="K93" s="291"/>
      <c r="L93" s="291"/>
      <c r="M93" s="291"/>
      <c r="N93" s="291"/>
      <c r="O93" s="291"/>
      <c r="P93" s="291"/>
      <c r="Q93" s="291"/>
      <c r="R93" s="291"/>
      <c r="S93" s="291"/>
      <c r="T93" s="291"/>
      <c r="U93" s="291"/>
      <c r="V93" s="291"/>
      <c r="W93" s="291"/>
      <c r="X93" s="291"/>
      <c r="Y93" s="291"/>
      <c r="Z93" s="291"/>
      <c r="AA93" s="291"/>
      <c r="AB93" s="291"/>
      <c r="AC93" s="291"/>
      <c r="AD93" s="291"/>
      <c r="AE93" s="291"/>
      <c r="AF93" s="291"/>
      <c r="AG93" s="291"/>
      <c r="AH93" s="291"/>
      <c r="AI93" s="291"/>
      <c r="AJ93" s="291"/>
      <c r="AK93" s="291"/>
      <c r="AL93" s="291"/>
      <c r="AM93" s="291"/>
      <c r="AN93" s="291"/>
      <c r="AO93" s="291"/>
      <c r="AP93" s="291"/>
      <c r="AQ93" s="291"/>
      <c r="AR93" s="291"/>
      <c r="AS93" s="291"/>
      <c r="AT93" s="291"/>
      <c r="AU93" s="291"/>
      <c r="AV93" s="291"/>
      <c r="AW93" s="293">
        <v>10663.84137</v>
      </c>
      <c r="AX93" s="293">
        <v>8460.9375799999998</v>
      </c>
      <c r="AY93" s="292">
        <v>10359.6</v>
      </c>
      <c r="AZ93" s="372">
        <v>3520</v>
      </c>
      <c r="BA93" s="293">
        <v>16724.095160000001</v>
      </c>
      <c r="BB93" s="293">
        <v>5450.4163900000003</v>
      </c>
      <c r="BC93" s="293">
        <v>7246.7382799999996</v>
      </c>
      <c r="BD93" s="293">
        <v>3550.2923099999998</v>
      </c>
      <c r="BE93" s="343">
        <f t="shared" si="61"/>
        <v>0.67956171032202817</v>
      </c>
      <c r="BF93" s="343">
        <f t="shared" si="62"/>
        <v>0.41960979813776145</v>
      </c>
      <c r="BG93" s="291" t="e">
        <f>BG144+BG146+#REF!+#REF!+#REF!+#REF!</f>
        <v>#REF!</v>
      </c>
      <c r="BH93" s="291" t="e">
        <f>BH144+BH146+#REF!+#REF!+#REF!+#REF!</f>
        <v>#REF!</v>
      </c>
      <c r="BI93" s="291" t="e">
        <f>BI144+BI146+#REF!+#REF!+#REF!+#REF!</f>
        <v>#REF!</v>
      </c>
      <c r="BJ93" s="291" t="e">
        <f>BJ144+BJ146+#REF!+#REF!+#REF!+#REF!</f>
        <v>#REF!</v>
      </c>
      <c r="BK93" s="296">
        <f t="shared" si="63"/>
        <v>16724.095160000001</v>
      </c>
      <c r="BL93" s="296">
        <f t="shared" si="63"/>
        <v>5450.4163900000003</v>
      </c>
      <c r="BM93" s="343">
        <f t="shared" si="51"/>
        <v>1</v>
      </c>
      <c r="BN93" s="343">
        <f t="shared" ref="BN93" si="75">IF(BB93=0,1,BL93/BB93)</f>
        <v>1</v>
      </c>
      <c r="BO93" s="343">
        <f t="shared" si="59"/>
        <v>0.35521784885024493</v>
      </c>
      <c r="BP93" s="343">
        <f t="shared" si="60"/>
        <v>0.17418669939035084</v>
      </c>
      <c r="BQ93" s="343">
        <f t="shared" si="72"/>
        <v>0.61944158418672857</v>
      </c>
      <c r="BR93" s="344">
        <f t="shared" si="73"/>
        <v>0.64582221763060566</v>
      </c>
    </row>
    <row r="94" spans="1:70" s="351" customFormat="1" ht="12" customHeight="1">
      <c r="A94" s="305" t="s">
        <v>293</v>
      </c>
      <c r="B94" s="306"/>
      <c r="C94" s="292">
        <v>26307.063249999999</v>
      </c>
      <c r="D94" s="292">
        <v>25850.216509999998</v>
      </c>
      <c r="E94" s="292">
        <v>15191.63625</v>
      </c>
      <c r="F94" s="292">
        <v>9753.2607200000002</v>
      </c>
      <c r="G94" s="293">
        <v>23834.857049999999</v>
      </c>
      <c r="H94" s="293">
        <v>20655.7088</v>
      </c>
      <c r="I94" s="291"/>
      <c r="J94" s="291"/>
      <c r="K94" s="291"/>
      <c r="L94" s="291"/>
      <c r="M94" s="291"/>
      <c r="N94" s="291"/>
      <c r="O94" s="291"/>
      <c r="P94" s="291"/>
      <c r="Q94" s="291"/>
      <c r="R94" s="291"/>
      <c r="S94" s="291"/>
      <c r="T94" s="291"/>
      <c r="U94" s="291"/>
      <c r="V94" s="291"/>
      <c r="W94" s="291"/>
      <c r="X94" s="291"/>
      <c r="Y94" s="291"/>
      <c r="Z94" s="291"/>
      <c r="AA94" s="291"/>
      <c r="AB94" s="291"/>
      <c r="AC94" s="291"/>
      <c r="AD94" s="291"/>
      <c r="AE94" s="291"/>
      <c r="AF94" s="291"/>
      <c r="AG94" s="291"/>
      <c r="AH94" s="291"/>
      <c r="AI94" s="291"/>
      <c r="AJ94" s="291"/>
      <c r="AK94" s="291"/>
      <c r="AL94" s="291"/>
      <c r="AM94" s="291"/>
      <c r="AN94" s="291"/>
      <c r="AO94" s="291"/>
      <c r="AP94" s="291"/>
      <c r="AQ94" s="291"/>
      <c r="AR94" s="291"/>
      <c r="AS94" s="291"/>
      <c r="AT94" s="291"/>
      <c r="AU94" s="291"/>
      <c r="AV94" s="291"/>
      <c r="AW94" s="293">
        <v>7124.2896199999996</v>
      </c>
      <c r="AX94" s="293">
        <v>6795.9354199999998</v>
      </c>
      <c r="AY94" s="292">
        <v>6908.2</v>
      </c>
      <c r="AZ94" s="372">
        <v>3520</v>
      </c>
      <c r="BA94" s="293">
        <v>6195.8709500000004</v>
      </c>
      <c r="BB94" s="293">
        <v>4990.6709499999997</v>
      </c>
      <c r="BC94" s="293">
        <v>3451.68831</v>
      </c>
      <c r="BD94" s="293">
        <v>3210.55791</v>
      </c>
      <c r="BE94" s="343">
        <f t="shared" si="61"/>
        <v>0.48449578752526912</v>
      </c>
      <c r="BF94" s="343">
        <f t="shared" si="62"/>
        <v>0.47242325177951738</v>
      </c>
      <c r="BG94" s="310" t="e">
        <f>BG145+BG147+#REF!+#REF!+#REF!+#REF!</f>
        <v>#REF!</v>
      </c>
      <c r="BH94" s="310" t="e">
        <f>BH145+BH147+#REF!+#REF!+#REF!+#REF!</f>
        <v>#REF!</v>
      </c>
      <c r="BI94" s="310" t="e">
        <f>BI145+BI147+#REF!+#REF!+#REF!+#REF!</f>
        <v>#REF!</v>
      </c>
      <c r="BJ94" s="310" t="e">
        <f>BJ145+BJ147+#REF!+#REF!+#REF!+#REF!</f>
        <v>#REF!</v>
      </c>
      <c r="BK94" s="296">
        <f t="shared" si="63"/>
        <v>6195.8709500000004</v>
      </c>
      <c r="BL94" s="296">
        <f t="shared" si="63"/>
        <v>4990.6709499999997</v>
      </c>
      <c r="BM94" s="343">
        <f t="shared" si="51"/>
        <v>1</v>
      </c>
      <c r="BN94" s="343">
        <f t="shared" si="52"/>
        <v>1</v>
      </c>
      <c r="BO94" s="343">
        <f t="shared" si="59"/>
        <v>0.25994999412006126</v>
      </c>
      <c r="BP94" s="343">
        <f t="shared" si="60"/>
        <v>0.24161218568302045</v>
      </c>
      <c r="BQ94" s="343">
        <f t="shared" si="72"/>
        <v>1.1149683483966042</v>
      </c>
      <c r="BR94" s="344">
        <f t="shared" si="73"/>
        <v>0.70531598561912812</v>
      </c>
    </row>
    <row r="95" spans="1:70" s="351" customFormat="1" ht="12" customHeight="1">
      <c r="A95" s="305" t="s">
        <v>294</v>
      </c>
      <c r="B95" s="306"/>
      <c r="C95" s="292">
        <v>2489.39732</v>
      </c>
      <c r="D95" s="292">
        <v>1620.2</v>
      </c>
      <c r="E95" s="292">
        <v>8572.4125700000004</v>
      </c>
      <c r="F95" s="292">
        <v>5266.0585700000001</v>
      </c>
      <c r="G95" s="293">
        <v>10634.948920000001</v>
      </c>
      <c r="H95" s="293">
        <v>10634.948920000001</v>
      </c>
      <c r="I95" s="291"/>
      <c r="J95" s="291"/>
      <c r="K95" s="291"/>
      <c r="L95" s="291"/>
      <c r="M95" s="291"/>
      <c r="N95" s="291"/>
      <c r="O95" s="291"/>
      <c r="P95" s="291"/>
      <c r="Q95" s="291"/>
      <c r="R95" s="291"/>
      <c r="S95" s="291"/>
      <c r="T95" s="291"/>
      <c r="U95" s="291"/>
      <c r="V95" s="291"/>
      <c r="W95" s="291"/>
      <c r="X95" s="291"/>
      <c r="Y95" s="291"/>
      <c r="Z95" s="291"/>
      <c r="AA95" s="291"/>
      <c r="AB95" s="291"/>
      <c r="AC95" s="291"/>
      <c r="AD95" s="291"/>
      <c r="AE95" s="291"/>
      <c r="AF95" s="291"/>
      <c r="AG95" s="291"/>
      <c r="AH95" s="291"/>
      <c r="AI95" s="291"/>
      <c r="AJ95" s="291"/>
      <c r="AK95" s="291"/>
      <c r="AL95" s="291"/>
      <c r="AM95" s="291"/>
      <c r="AN95" s="291"/>
      <c r="AO95" s="291"/>
      <c r="AP95" s="291"/>
      <c r="AQ95" s="291"/>
      <c r="AR95" s="291"/>
      <c r="AS95" s="291"/>
      <c r="AT95" s="291"/>
      <c r="AU95" s="291"/>
      <c r="AV95" s="291"/>
      <c r="AW95" s="293">
        <v>1665.00216</v>
      </c>
      <c r="AX95" s="293">
        <v>1665.00216</v>
      </c>
      <c r="AY95" s="292">
        <v>20</v>
      </c>
      <c r="AZ95" s="292">
        <v>0</v>
      </c>
      <c r="BA95" s="293">
        <v>659.74544000000003</v>
      </c>
      <c r="BB95" s="293">
        <v>459.74543999999997</v>
      </c>
      <c r="BC95" s="293">
        <v>399.73439999999999</v>
      </c>
      <c r="BD95" s="293">
        <v>339.73439999999999</v>
      </c>
      <c r="BE95" s="343">
        <f t="shared" ref="BE95" si="76">IF(AW95=0,1,BC95/AW95)</f>
        <v>0.24008040926505464</v>
      </c>
      <c r="BF95" s="343">
        <f t="shared" ref="BF95" si="77">IF(AX95=0,1,BD95/AX95)</f>
        <v>0.20404441997841011</v>
      </c>
      <c r="BG95" s="310" t="e">
        <f>BG146+BG148+#REF!+#REF!+#REF!+#REF!</f>
        <v>#REF!</v>
      </c>
      <c r="BH95" s="310" t="e">
        <f>BH146+BH148+#REF!+#REF!+#REF!+#REF!</f>
        <v>#REF!</v>
      </c>
      <c r="BI95" s="310" t="e">
        <f>BI146+BI148+#REF!+#REF!+#REF!+#REF!</f>
        <v>#REF!</v>
      </c>
      <c r="BJ95" s="310" t="e">
        <f>BJ146+BJ148+#REF!+#REF!+#REF!+#REF!</f>
        <v>#REF!</v>
      </c>
      <c r="BK95" s="296">
        <f t="shared" si="63"/>
        <v>659.74544000000003</v>
      </c>
      <c r="BL95" s="296">
        <f t="shared" si="63"/>
        <v>459.74543999999997</v>
      </c>
      <c r="BM95" s="343">
        <f t="shared" si="51"/>
        <v>1</v>
      </c>
      <c r="BN95" s="343">
        <f t="shared" si="52"/>
        <v>1</v>
      </c>
      <c r="BO95" s="343">
        <f t="shared" si="59"/>
        <v>6.2035600261256353E-2</v>
      </c>
      <c r="BP95" s="343">
        <f t="shared" si="60"/>
        <v>4.3229680129013723E-2</v>
      </c>
      <c r="BQ95" s="343">
        <f t="shared" si="72"/>
        <v>3.0314722599674201E-2</v>
      </c>
      <c r="BR95" s="344">
        <f t="shared" si="73"/>
        <v>0</v>
      </c>
    </row>
    <row r="96" spans="1:70" s="351" customFormat="1" ht="12" customHeight="1">
      <c r="A96" s="305" t="s">
        <v>295</v>
      </c>
      <c r="B96" s="306"/>
      <c r="C96" s="292">
        <v>8963.8561900000004</v>
      </c>
      <c r="D96" s="292">
        <v>991.40300000000002</v>
      </c>
      <c r="E96" s="292">
        <v>14913.27691</v>
      </c>
      <c r="F96" s="292">
        <v>0</v>
      </c>
      <c r="G96" s="293">
        <v>12611.42943</v>
      </c>
      <c r="H96" s="293">
        <v>0</v>
      </c>
      <c r="I96" s="291"/>
      <c r="J96" s="291"/>
      <c r="K96" s="291"/>
      <c r="L96" s="291"/>
      <c r="M96" s="291"/>
      <c r="N96" s="291"/>
      <c r="O96" s="291"/>
      <c r="P96" s="291"/>
      <c r="Q96" s="291"/>
      <c r="R96" s="291"/>
      <c r="S96" s="291"/>
      <c r="T96" s="291"/>
      <c r="U96" s="291"/>
      <c r="V96" s="291"/>
      <c r="W96" s="291"/>
      <c r="X96" s="291"/>
      <c r="Y96" s="291"/>
      <c r="Z96" s="291"/>
      <c r="AA96" s="291"/>
      <c r="AB96" s="291"/>
      <c r="AC96" s="291"/>
      <c r="AD96" s="291"/>
      <c r="AE96" s="291"/>
      <c r="AF96" s="291"/>
      <c r="AG96" s="291"/>
      <c r="AH96" s="291"/>
      <c r="AI96" s="291"/>
      <c r="AJ96" s="291"/>
      <c r="AK96" s="291"/>
      <c r="AL96" s="291"/>
      <c r="AM96" s="291"/>
      <c r="AN96" s="291"/>
      <c r="AO96" s="291"/>
      <c r="AP96" s="291"/>
      <c r="AQ96" s="291"/>
      <c r="AR96" s="291"/>
      <c r="AS96" s="291"/>
      <c r="AT96" s="291"/>
      <c r="AU96" s="291"/>
      <c r="AV96" s="291"/>
      <c r="AW96" s="293">
        <v>1874.5495900000001</v>
      </c>
      <c r="AX96" s="293">
        <v>0</v>
      </c>
      <c r="AY96" s="292">
        <v>4821.3999999999996</v>
      </c>
      <c r="AZ96" s="292">
        <v>0</v>
      </c>
      <c r="BA96" s="293">
        <v>9868.4787699999997</v>
      </c>
      <c r="BB96" s="293">
        <v>0</v>
      </c>
      <c r="BC96" s="293">
        <v>3395.3155700000002</v>
      </c>
      <c r="BD96" s="293">
        <v>0</v>
      </c>
      <c r="BE96" s="343">
        <f t="shared" si="61"/>
        <v>1.8112700715482273</v>
      </c>
      <c r="BF96" s="343">
        <f t="shared" si="62"/>
        <v>1</v>
      </c>
      <c r="BG96" s="310" t="e">
        <f>BG147+BG149+#REF!+#REF!+#REF!+#REF!</f>
        <v>#REF!</v>
      </c>
      <c r="BH96" s="310" t="e">
        <f>BH147+BH149+#REF!+#REF!+#REF!+#REF!</f>
        <v>#REF!</v>
      </c>
      <c r="BI96" s="310" t="e">
        <f>BI147+BI149+#REF!+#REF!+#REF!+#REF!</f>
        <v>#REF!</v>
      </c>
      <c r="BJ96" s="310" t="e">
        <f>BJ147+BJ149+#REF!+#REF!+#REF!+#REF!</f>
        <v>#REF!</v>
      </c>
      <c r="BK96" s="296">
        <f t="shared" si="63"/>
        <v>9868.4787699999997</v>
      </c>
      <c r="BL96" s="296">
        <f>BB96</f>
        <v>0</v>
      </c>
      <c r="BM96" s="343">
        <f t="shared" si="51"/>
        <v>1</v>
      </c>
      <c r="BN96" s="343">
        <f t="shared" si="52"/>
        <v>1</v>
      </c>
      <c r="BO96" s="343">
        <f t="shared" si="59"/>
        <v>0.78250279437197778</v>
      </c>
      <c r="BP96" s="343">
        <f t="shared" si="60"/>
        <v>1</v>
      </c>
      <c r="BQ96" s="343">
        <f t="shared" si="72"/>
        <v>0.48856567586252198</v>
      </c>
      <c r="BR96" s="344">
        <f t="shared" si="73"/>
        <v>1</v>
      </c>
    </row>
    <row r="97" spans="1:70" s="365" customFormat="1" ht="12" customHeight="1">
      <c r="A97" s="303" t="s">
        <v>296</v>
      </c>
      <c r="B97" s="304"/>
      <c r="C97" s="292">
        <v>320909.24894000002</v>
      </c>
      <c r="D97" s="292">
        <v>320882.40893999999</v>
      </c>
      <c r="E97" s="292">
        <v>309515</v>
      </c>
      <c r="F97" s="292">
        <v>309479.01</v>
      </c>
      <c r="G97" s="293">
        <v>337782.31847</v>
      </c>
      <c r="H97" s="293">
        <v>337771.64406999998</v>
      </c>
      <c r="I97" s="291"/>
      <c r="J97" s="291"/>
      <c r="K97" s="291"/>
      <c r="L97" s="291"/>
      <c r="M97" s="291"/>
      <c r="N97" s="291"/>
      <c r="O97" s="291"/>
      <c r="P97" s="291"/>
      <c r="Q97" s="291"/>
      <c r="R97" s="291"/>
      <c r="S97" s="291"/>
      <c r="T97" s="291"/>
      <c r="U97" s="291"/>
      <c r="V97" s="291"/>
      <c r="W97" s="291"/>
      <c r="X97" s="291"/>
      <c r="Y97" s="291"/>
      <c r="Z97" s="291"/>
      <c r="AA97" s="291"/>
      <c r="AB97" s="291"/>
      <c r="AC97" s="291"/>
      <c r="AD97" s="291"/>
      <c r="AE97" s="291"/>
      <c r="AF97" s="291"/>
      <c r="AG97" s="291"/>
      <c r="AH97" s="291"/>
      <c r="AI97" s="291"/>
      <c r="AJ97" s="291"/>
      <c r="AK97" s="291"/>
      <c r="AL97" s="291"/>
      <c r="AM97" s="291"/>
      <c r="AN97" s="291"/>
      <c r="AO97" s="291"/>
      <c r="AP97" s="291"/>
      <c r="AQ97" s="291"/>
      <c r="AR97" s="291"/>
      <c r="AS97" s="291"/>
      <c r="AT97" s="291"/>
      <c r="AU97" s="291"/>
      <c r="AV97" s="291"/>
      <c r="AW97" s="293">
        <v>193420.52754000001</v>
      </c>
      <c r="AX97" s="293">
        <v>193410.48754</v>
      </c>
      <c r="AY97" s="373">
        <v>333920.65999999997</v>
      </c>
      <c r="AZ97" s="373">
        <v>333920.65999999997</v>
      </c>
      <c r="BA97" s="293">
        <v>353331.09992000001</v>
      </c>
      <c r="BB97" s="293">
        <v>353331.09992000001</v>
      </c>
      <c r="BC97" s="293">
        <v>221668.57225999999</v>
      </c>
      <c r="BD97" s="293">
        <v>221668.57225999999</v>
      </c>
      <c r="BE97" s="343">
        <f t="shared" si="61"/>
        <v>1.1460447093143109</v>
      </c>
      <c r="BF97" s="343">
        <f t="shared" si="62"/>
        <v>1.1461042008601308</v>
      </c>
      <c r="BG97" s="291" t="e">
        <f>BG148+BG150+#REF!+#REF!+#REF!+#REF!</f>
        <v>#REF!</v>
      </c>
      <c r="BH97" s="291" t="e">
        <f>BH148+BH150+#REF!+#REF!+#REF!+#REF!</f>
        <v>#REF!</v>
      </c>
      <c r="BI97" s="291" t="e">
        <f>BI148+BI150+#REF!+#REF!+#REF!+#REF!</f>
        <v>#REF!</v>
      </c>
      <c r="BJ97" s="291" t="e">
        <f>BJ148+BJ150+#REF!+#REF!+#REF!+#REF!</f>
        <v>#REF!</v>
      </c>
      <c r="BK97" s="296">
        <f>BA97+344-6600+6718</f>
        <v>353793.09992000001</v>
      </c>
      <c r="BL97" s="296">
        <f>BB97-25-5932+5972</f>
        <v>353346.09992000001</v>
      </c>
      <c r="BM97" s="343">
        <f t="shared" si="51"/>
        <v>1.0013075554348445</v>
      </c>
      <c r="BN97" s="343">
        <f t="shared" si="52"/>
        <v>1.0000424530985339</v>
      </c>
      <c r="BO97" s="343">
        <f t="shared" si="59"/>
        <v>1.0473997026325166</v>
      </c>
      <c r="BP97" s="343">
        <f t="shared" si="60"/>
        <v>1.046109423699203</v>
      </c>
      <c r="BQ97" s="343">
        <f t="shared" si="72"/>
        <v>0.94506444543264134</v>
      </c>
      <c r="BR97" s="344">
        <f t="shared" si="73"/>
        <v>0.94506444543264134</v>
      </c>
    </row>
    <row r="98" spans="1:70" s="351" customFormat="1" ht="12" customHeight="1">
      <c r="A98" s="305" t="s">
        <v>297</v>
      </c>
      <c r="B98" s="306"/>
      <c r="C98" s="292">
        <v>69777.587700000004</v>
      </c>
      <c r="D98" s="292">
        <v>69777.587700000004</v>
      </c>
      <c r="E98" s="292">
        <v>73840.361529999995</v>
      </c>
      <c r="F98" s="292">
        <v>73840.361529999995</v>
      </c>
      <c r="G98" s="293">
        <v>87482.622459999999</v>
      </c>
      <c r="H98" s="293">
        <v>87482.622459999999</v>
      </c>
      <c r="I98" s="291"/>
      <c r="J98" s="291"/>
      <c r="K98" s="291"/>
      <c r="L98" s="291"/>
      <c r="M98" s="291"/>
      <c r="N98" s="291"/>
      <c r="O98" s="291"/>
      <c r="P98" s="291"/>
      <c r="Q98" s="291"/>
      <c r="R98" s="291"/>
      <c r="S98" s="291"/>
      <c r="T98" s="291"/>
      <c r="U98" s="291"/>
      <c r="V98" s="291"/>
      <c r="W98" s="291"/>
      <c r="X98" s="291"/>
      <c r="Y98" s="291"/>
      <c r="Z98" s="291"/>
      <c r="AA98" s="291"/>
      <c r="AB98" s="291"/>
      <c r="AC98" s="291"/>
      <c r="AD98" s="291"/>
      <c r="AE98" s="291"/>
      <c r="AF98" s="291"/>
      <c r="AG98" s="291"/>
      <c r="AH98" s="291"/>
      <c r="AI98" s="291"/>
      <c r="AJ98" s="291"/>
      <c r="AK98" s="291"/>
      <c r="AL98" s="291"/>
      <c r="AM98" s="291"/>
      <c r="AN98" s="291"/>
      <c r="AO98" s="291"/>
      <c r="AP98" s="291"/>
      <c r="AQ98" s="291"/>
      <c r="AR98" s="291"/>
      <c r="AS98" s="291"/>
      <c r="AT98" s="291"/>
      <c r="AU98" s="291"/>
      <c r="AV98" s="291"/>
      <c r="AW98" s="293">
        <v>46200.33842</v>
      </c>
      <c r="AX98" s="293">
        <v>46200.33842</v>
      </c>
      <c r="AY98" s="373">
        <v>86908.72</v>
      </c>
      <c r="AZ98" s="373">
        <v>86908.72</v>
      </c>
      <c r="BA98" s="293">
        <v>84934.961280000003</v>
      </c>
      <c r="BB98" s="293">
        <v>84934.961280000003</v>
      </c>
      <c r="BC98" s="293">
        <v>48466.823969999998</v>
      </c>
      <c r="BD98" s="293">
        <v>48466.823969999998</v>
      </c>
      <c r="BE98" s="343">
        <f t="shared" ref="BE98:BE114" si="78">IF(AW98=0,1,BC98/AW98)</f>
        <v>1.0490577694344083</v>
      </c>
      <c r="BF98" s="343">
        <f t="shared" ref="BF98:BF114" si="79">IF(AX98=0,1,BD98/AX98)</f>
        <v>1.0490577694344083</v>
      </c>
      <c r="BG98" s="310" t="e">
        <f>BG149+BG151+#REF!+#REF!+#REF!+#REF!</f>
        <v>#REF!</v>
      </c>
      <c r="BH98" s="310" t="e">
        <f>BH149+BH151+#REF!+#REF!+#REF!+#REF!</f>
        <v>#REF!</v>
      </c>
      <c r="BI98" s="310" t="e">
        <f>BI149+BI151+#REF!+#REF!+#REF!+#REF!</f>
        <v>#REF!</v>
      </c>
      <c r="BJ98" s="310" t="e">
        <f>BJ149+BJ151+#REF!+#REF!+#REF!+#REF!</f>
        <v>#REF!</v>
      </c>
      <c r="BK98" s="296">
        <f t="shared" si="63"/>
        <v>84934.961280000003</v>
      </c>
      <c r="BL98" s="296">
        <f t="shared" si="63"/>
        <v>84934.961280000003</v>
      </c>
      <c r="BM98" s="343">
        <f t="shared" si="51"/>
        <v>1</v>
      </c>
      <c r="BN98" s="343">
        <f t="shared" si="52"/>
        <v>1</v>
      </c>
      <c r="BO98" s="343">
        <f t="shared" si="59"/>
        <v>0.97087808860365532</v>
      </c>
      <c r="BP98" s="343">
        <f t="shared" si="60"/>
        <v>0.97087808860365532</v>
      </c>
      <c r="BQ98" s="343">
        <f t="shared" si="72"/>
        <v>1.0232384720055765</v>
      </c>
      <c r="BR98" s="344">
        <f t="shared" si="73"/>
        <v>1.0232384720055765</v>
      </c>
    </row>
    <row r="99" spans="1:70" s="351" customFormat="1" ht="12" customHeight="1">
      <c r="A99" s="305" t="s">
        <v>298</v>
      </c>
      <c r="B99" s="306"/>
      <c r="C99" s="292">
        <v>220249.10256999999</v>
      </c>
      <c r="D99" s="292">
        <v>220249.10256999999</v>
      </c>
      <c r="E99" s="292">
        <v>206374.30710999999</v>
      </c>
      <c r="F99" s="292">
        <v>206374.30710999999</v>
      </c>
      <c r="G99" s="293">
        <v>219385.58545000001</v>
      </c>
      <c r="H99" s="293">
        <v>219385.58545000001</v>
      </c>
      <c r="I99" s="291"/>
      <c r="J99" s="291"/>
      <c r="K99" s="291"/>
      <c r="L99" s="291"/>
      <c r="M99" s="291"/>
      <c r="N99" s="291"/>
      <c r="O99" s="291"/>
      <c r="P99" s="291"/>
      <c r="Q99" s="291"/>
      <c r="R99" s="291"/>
      <c r="S99" s="291"/>
      <c r="T99" s="291"/>
      <c r="U99" s="291"/>
      <c r="V99" s="291"/>
      <c r="W99" s="291"/>
      <c r="X99" s="291"/>
      <c r="Y99" s="291"/>
      <c r="Z99" s="291"/>
      <c r="AA99" s="291"/>
      <c r="AB99" s="291"/>
      <c r="AC99" s="291"/>
      <c r="AD99" s="291"/>
      <c r="AE99" s="291"/>
      <c r="AF99" s="291"/>
      <c r="AG99" s="291"/>
      <c r="AH99" s="291"/>
      <c r="AI99" s="291"/>
      <c r="AJ99" s="291"/>
      <c r="AK99" s="291"/>
      <c r="AL99" s="291"/>
      <c r="AM99" s="291"/>
      <c r="AN99" s="291"/>
      <c r="AO99" s="291"/>
      <c r="AP99" s="291"/>
      <c r="AQ99" s="291"/>
      <c r="AR99" s="291"/>
      <c r="AS99" s="291"/>
      <c r="AT99" s="291"/>
      <c r="AU99" s="291"/>
      <c r="AV99" s="291"/>
      <c r="AW99" s="293">
        <v>129363.11732999999</v>
      </c>
      <c r="AX99" s="293">
        <v>129363.11732999999</v>
      </c>
      <c r="AY99" s="374">
        <v>213538.13</v>
      </c>
      <c r="AZ99" s="374">
        <v>213538.13</v>
      </c>
      <c r="BA99" s="293">
        <v>235698.45115000001</v>
      </c>
      <c r="BB99" s="293">
        <v>235698.45115000001</v>
      </c>
      <c r="BC99" s="293">
        <v>152545.21523</v>
      </c>
      <c r="BD99" s="293">
        <v>152545.21523</v>
      </c>
      <c r="BE99" s="343">
        <f t="shared" si="78"/>
        <v>1.179201756872196</v>
      </c>
      <c r="BF99" s="343">
        <f t="shared" si="79"/>
        <v>1.179201756872196</v>
      </c>
      <c r="BG99" s="310" t="e">
        <f>BG150+BG152+#REF!+#REF!+#REF!+#REF!</f>
        <v>#REF!</v>
      </c>
      <c r="BH99" s="310" t="e">
        <f>BH150+BH152+#REF!+#REF!+#REF!+#REF!</f>
        <v>#REF!</v>
      </c>
      <c r="BI99" s="310" t="e">
        <f>BI150+BI152+#REF!+#REF!+#REF!+#REF!</f>
        <v>#REF!</v>
      </c>
      <c r="BJ99" s="310" t="e">
        <f>BJ150+BJ152+#REF!+#REF!+#REF!+#REF!</f>
        <v>#REF!</v>
      </c>
      <c r="BK99" s="296">
        <f t="shared" si="63"/>
        <v>235698.45115000001</v>
      </c>
      <c r="BL99" s="296">
        <f t="shared" si="63"/>
        <v>235698.45115000001</v>
      </c>
      <c r="BM99" s="343">
        <f t="shared" si="51"/>
        <v>1</v>
      </c>
      <c r="BN99" s="343">
        <f t="shared" si="52"/>
        <v>1</v>
      </c>
      <c r="BO99" s="343">
        <f t="shared" si="59"/>
        <v>1.0743570534342051</v>
      </c>
      <c r="BP99" s="343">
        <f t="shared" si="60"/>
        <v>1.0743570534342051</v>
      </c>
      <c r="BQ99" s="343">
        <f t="shared" si="72"/>
        <v>0.90598020037095184</v>
      </c>
      <c r="BR99" s="344">
        <f t="shared" si="73"/>
        <v>0.90598020037095184</v>
      </c>
    </row>
    <row r="100" spans="1:70" s="351" customFormat="1" ht="12" customHeight="1">
      <c r="A100" s="305" t="s">
        <v>299</v>
      </c>
      <c r="B100" s="306"/>
      <c r="C100" s="292">
        <v>21705.387910000001</v>
      </c>
      <c r="D100" s="292">
        <v>21705.387910000001</v>
      </c>
      <c r="E100" s="292">
        <v>20024.416430000001</v>
      </c>
      <c r="F100" s="292">
        <v>20024.416430000001</v>
      </c>
      <c r="G100" s="293">
        <v>19612.39</v>
      </c>
      <c r="H100" s="293">
        <v>19612.39</v>
      </c>
      <c r="I100" s="291"/>
      <c r="J100" s="291"/>
      <c r="K100" s="291"/>
      <c r="L100" s="291"/>
      <c r="M100" s="291"/>
      <c r="N100" s="291"/>
      <c r="O100" s="291"/>
      <c r="P100" s="291"/>
      <c r="Q100" s="291"/>
      <c r="R100" s="291"/>
      <c r="S100" s="291"/>
      <c r="T100" s="291"/>
      <c r="U100" s="291"/>
      <c r="V100" s="291"/>
      <c r="W100" s="291"/>
      <c r="X100" s="291"/>
      <c r="Y100" s="291"/>
      <c r="Z100" s="291"/>
      <c r="AA100" s="291"/>
      <c r="AB100" s="291"/>
      <c r="AC100" s="291"/>
      <c r="AD100" s="291"/>
      <c r="AE100" s="291"/>
      <c r="AF100" s="291"/>
      <c r="AG100" s="291"/>
      <c r="AH100" s="291"/>
      <c r="AI100" s="291"/>
      <c r="AJ100" s="291"/>
      <c r="AK100" s="291"/>
      <c r="AL100" s="291"/>
      <c r="AM100" s="291"/>
      <c r="AN100" s="291"/>
      <c r="AO100" s="291"/>
      <c r="AP100" s="291"/>
      <c r="AQ100" s="291"/>
      <c r="AR100" s="291"/>
      <c r="AS100" s="291"/>
      <c r="AT100" s="291"/>
      <c r="AU100" s="291"/>
      <c r="AV100" s="291"/>
      <c r="AW100" s="293">
        <v>11968.326520000001</v>
      </c>
      <c r="AX100" s="293">
        <v>11968.326520000001</v>
      </c>
      <c r="AY100" s="375">
        <v>20832.86</v>
      </c>
      <c r="AZ100" s="375">
        <v>20832.86</v>
      </c>
      <c r="BA100" s="293">
        <v>20786.457999999999</v>
      </c>
      <c r="BB100" s="293">
        <v>20786.457999999999</v>
      </c>
      <c r="BC100" s="293">
        <v>14162.070659999999</v>
      </c>
      <c r="BD100" s="293">
        <v>14162.070659999999</v>
      </c>
      <c r="BE100" s="343">
        <f t="shared" si="78"/>
        <v>1.1832958130223203</v>
      </c>
      <c r="BF100" s="343">
        <f t="shared" si="79"/>
        <v>1.1832958130223203</v>
      </c>
      <c r="BG100" s="310" t="e">
        <f>BG151+BG153+#REF!+#REF!+#REF!+#REF!</f>
        <v>#REF!</v>
      </c>
      <c r="BH100" s="310" t="e">
        <f>BH151+BH153+#REF!+#REF!+#REF!+#REF!</f>
        <v>#REF!</v>
      </c>
      <c r="BI100" s="310" t="e">
        <f>BI151+BI153+#REF!+#REF!+#REF!+#REF!</f>
        <v>#REF!</v>
      </c>
      <c r="BJ100" s="310" t="e">
        <f>BJ151+BJ153+#REF!+#REF!+#REF!+#REF!</f>
        <v>#REF!</v>
      </c>
      <c r="BK100" s="296">
        <f t="shared" si="63"/>
        <v>20786.457999999999</v>
      </c>
      <c r="BL100" s="296">
        <f t="shared" si="63"/>
        <v>20786.457999999999</v>
      </c>
      <c r="BM100" s="343">
        <f t="shared" si="51"/>
        <v>1</v>
      </c>
      <c r="BN100" s="343">
        <f t="shared" si="52"/>
        <v>1</v>
      </c>
      <c r="BO100" s="343">
        <f t="shared" si="59"/>
        <v>1.0598635862329884</v>
      </c>
      <c r="BP100" s="343">
        <f t="shared" si="60"/>
        <v>1.0598635862329884</v>
      </c>
      <c r="BQ100" s="343">
        <f t="shared" si="72"/>
        <v>1.0022323187529112</v>
      </c>
      <c r="BR100" s="344">
        <f t="shared" si="73"/>
        <v>1.0022323187529112</v>
      </c>
    </row>
    <row r="101" spans="1:70" s="351" customFormat="1" ht="25.5">
      <c r="A101" s="305" t="s">
        <v>300</v>
      </c>
      <c r="B101" s="306"/>
      <c r="C101" s="292">
        <v>359.92495000000002</v>
      </c>
      <c r="D101" s="292">
        <v>333.08494999999999</v>
      </c>
      <c r="E101" s="292">
        <v>229.649</v>
      </c>
      <c r="F101" s="292">
        <v>193.65899999999999</v>
      </c>
      <c r="G101" s="293">
        <v>226.76240000000001</v>
      </c>
      <c r="H101" s="293">
        <v>216.08799999999999</v>
      </c>
      <c r="I101" s="291"/>
      <c r="J101" s="291"/>
      <c r="K101" s="291"/>
      <c r="L101" s="291"/>
      <c r="M101" s="291"/>
      <c r="N101" s="291"/>
      <c r="O101" s="291"/>
      <c r="P101" s="291"/>
      <c r="Q101" s="291"/>
      <c r="R101" s="291"/>
      <c r="S101" s="291"/>
      <c r="T101" s="291"/>
      <c r="U101" s="291"/>
      <c r="V101" s="291"/>
      <c r="W101" s="291"/>
      <c r="X101" s="291"/>
      <c r="Y101" s="291"/>
      <c r="Z101" s="291"/>
      <c r="AA101" s="291"/>
      <c r="AB101" s="291"/>
      <c r="AC101" s="291"/>
      <c r="AD101" s="291"/>
      <c r="AE101" s="291"/>
      <c r="AF101" s="291"/>
      <c r="AG101" s="291"/>
      <c r="AH101" s="291"/>
      <c r="AI101" s="291"/>
      <c r="AJ101" s="291"/>
      <c r="AK101" s="291"/>
      <c r="AL101" s="291"/>
      <c r="AM101" s="291"/>
      <c r="AN101" s="291"/>
      <c r="AO101" s="291"/>
      <c r="AP101" s="291"/>
      <c r="AQ101" s="291"/>
      <c r="AR101" s="291"/>
      <c r="AS101" s="291"/>
      <c r="AT101" s="291"/>
      <c r="AU101" s="291"/>
      <c r="AV101" s="291"/>
      <c r="AW101" s="293">
        <v>129.93799999999999</v>
      </c>
      <c r="AX101" s="293">
        <v>119.898</v>
      </c>
      <c r="AY101" s="376">
        <v>30</v>
      </c>
      <c r="AZ101" s="376">
        <v>30</v>
      </c>
      <c r="BA101" s="293">
        <v>195.529</v>
      </c>
      <c r="BB101" s="293">
        <v>195.529</v>
      </c>
      <c r="BC101" s="293">
        <v>139.82900000000001</v>
      </c>
      <c r="BD101" s="293">
        <v>139.82900000000001</v>
      </c>
      <c r="BE101" s="343">
        <f t="shared" si="78"/>
        <v>1.0761209192076222</v>
      </c>
      <c r="BF101" s="343">
        <f t="shared" si="79"/>
        <v>1.1662329646866505</v>
      </c>
      <c r="BG101" s="310" t="e">
        <f>BG152+BG154+#REF!+#REF!+#REF!+#REF!</f>
        <v>#REF!</v>
      </c>
      <c r="BH101" s="310" t="e">
        <f>BH152+BH154+#REF!+#REF!+#REF!+#REF!</f>
        <v>#REF!</v>
      </c>
      <c r="BI101" s="310" t="e">
        <f>BI152+BI154+#REF!+#REF!+#REF!+#REF!</f>
        <v>#REF!</v>
      </c>
      <c r="BJ101" s="310" t="e">
        <f>BJ152+BJ154+#REF!+#REF!+#REF!+#REF!</f>
        <v>#REF!</v>
      </c>
      <c r="BK101" s="296">
        <f t="shared" si="63"/>
        <v>195.529</v>
      </c>
      <c r="BL101" s="296">
        <f t="shared" si="63"/>
        <v>195.529</v>
      </c>
      <c r="BM101" s="343">
        <f t="shared" si="51"/>
        <v>1</v>
      </c>
      <c r="BN101" s="343">
        <f t="shared" si="52"/>
        <v>1</v>
      </c>
      <c r="BO101" s="343">
        <f t="shared" si="59"/>
        <v>0.86226376154071394</v>
      </c>
      <c r="BP101" s="343">
        <f t="shared" si="60"/>
        <v>0.90485820591610822</v>
      </c>
      <c r="BQ101" s="343">
        <f t="shared" si="72"/>
        <v>0.15342992599563238</v>
      </c>
      <c r="BR101" s="344">
        <f t="shared" si="73"/>
        <v>0.15342992599563238</v>
      </c>
    </row>
    <row r="102" spans="1:70" s="351" customFormat="1" ht="12.75" customHeight="1">
      <c r="A102" s="305" t="s">
        <v>301</v>
      </c>
      <c r="B102" s="306"/>
      <c r="C102" s="292">
        <v>101.41182000000001</v>
      </c>
      <c r="D102" s="292">
        <v>101.41182000000001</v>
      </c>
      <c r="E102" s="292">
        <v>225.12800999999999</v>
      </c>
      <c r="F102" s="292">
        <v>225.12800999999999</v>
      </c>
      <c r="G102" s="293">
        <v>443.76112000000001</v>
      </c>
      <c r="H102" s="293">
        <v>443.76112000000001</v>
      </c>
      <c r="I102" s="291"/>
      <c r="J102" s="291"/>
      <c r="K102" s="291"/>
      <c r="L102" s="291"/>
      <c r="M102" s="291"/>
      <c r="N102" s="291"/>
      <c r="O102" s="291"/>
      <c r="P102" s="291"/>
      <c r="Q102" s="291"/>
      <c r="R102" s="291"/>
      <c r="S102" s="291"/>
      <c r="T102" s="291"/>
      <c r="U102" s="291"/>
      <c r="V102" s="291"/>
      <c r="W102" s="291"/>
      <c r="X102" s="291"/>
      <c r="Y102" s="291"/>
      <c r="Z102" s="291"/>
      <c r="AA102" s="291"/>
      <c r="AB102" s="291"/>
      <c r="AC102" s="291"/>
      <c r="AD102" s="291"/>
      <c r="AE102" s="291"/>
      <c r="AF102" s="291"/>
      <c r="AG102" s="291"/>
      <c r="AH102" s="291"/>
      <c r="AI102" s="291"/>
      <c r="AJ102" s="291"/>
      <c r="AK102" s="291"/>
      <c r="AL102" s="291"/>
      <c r="AM102" s="291"/>
      <c r="AN102" s="291"/>
      <c r="AO102" s="291"/>
      <c r="AP102" s="291"/>
      <c r="AQ102" s="291"/>
      <c r="AR102" s="291"/>
      <c r="AS102" s="291"/>
      <c r="AT102" s="291"/>
      <c r="AU102" s="291"/>
      <c r="AV102" s="291"/>
      <c r="AW102" s="293">
        <v>424.52023000000003</v>
      </c>
      <c r="AX102" s="293">
        <v>424.52023000000003</v>
      </c>
      <c r="AY102" s="377">
        <v>452</v>
      </c>
      <c r="AZ102" s="377">
        <v>452</v>
      </c>
      <c r="BA102" s="293">
        <v>547.20379000000003</v>
      </c>
      <c r="BB102" s="293">
        <v>547.20379000000003</v>
      </c>
      <c r="BC102" s="293">
        <v>479.38648999999998</v>
      </c>
      <c r="BD102" s="293">
        <v>479.38648999999998</v>
      </c>
      <c r="BE102" s="343">
        <f t="shared" si="78"/>
        <v>1.1292429809528746</v>
      </c>
      <c r="BF102" s="343">
        <f t="shared" si="79"/>
        <v>1.1292429809528746</v>
      </c>
      <c r="BG102" s="310" t="e">
        <f>BG153+BG155+#REF!+#REF!+#REF!+#REF!</f>
        <v>#REF!</v>
      </c>
      <c r="BH102" s="310" t="e">
        <f>BH153+BH155+#REF!+#REF!+#REF!+#REF!</f>
        <v>#REF!</v>
      </c>
      <c r="BI102" s="310" t="e">
        <f>BI153+BI155+#REF!+#REF!+#REF!+#REF!</f>
        <v>#REF!</v>
      </c>
      <c r="BJ102" s="310" t="e">
        <f>BJ153+BJ155+#REF!+#REF!+#REF!+#REF!</f>
        <v>#REF!</v>
      </c>
      <c r="BK102" s="296">
        <f t="shared" si="63"/>
        <v>547.20379000000003</v>
      </c>
      <c r="BL102" s="296">
        <f t="shared" si="63"/>
        <v>547.20379000000003</v>
      </c>
      <c r="BM102" s="343">
        <f t="shared" si="51"/>
        <v>1</v>
      </c>
      <c r="BN102" s="343">
        <f t="shared" si="52"/>
        <v>1</v>
      </c>
      <c r="BO102" s="343">
        <f t="shared" si="59"/>
        <v>1.2331044008542253</v>
      </c>
      <c r="BP102" s="343">
        <f t="shared" si="60"/>
        <v>1.2331044008542253</v>
      </c>
      <c r="BQ102" s="343">
        <f t="shared" si="72"/>
        <v>0.82601767067439347</v>
      </c>
      <c r="BR102" s="344">
        <f t="shared" si="73"/>
        <v>0.82601767067439347</v>
      </c>
    </row>
    <row r="103" spans="1:70" s="351" customFormat="1" ht="12.75" customHeight="1">
      <c r="A103" s="305" t="s">
        <v>302</v>
      </c>
      <c r="B103" s="306"/>
      <c r="C103" s="292">
        <v>8715.8339899999992</v>
      </c>
      <c r="D103" s="292">
        <v>8715.8339899999992</v>
      </c>
      <c r="E103" s="292">
        <v>8821.1400599999997</v>
      </c>
      <c r="F103" s="292">
        <v>8821.1400599999997</v>
      </c>
      <c r="G103" s="293">
        <v>10631.197039999999</v>
      </c>
      <c r="H103" s="293">
        <v>10631.197039999999</v>
      </c>
      <c r="I103" s="291"/>
      <c r="J103" s="291"/>
      <c r="K103" s="291"/>
      <c r="L103" s="291"/>
      <c r="M103" s="291"/>
      <c r="N103" s="291"/>
      <c r="O103" s="291"/>
      <c r="P103" s="291"/>
      <c r="Q103" s="291"/>
      <c r="R103" s="291"/>
      <c r="S103" s="291"/>
      <c r="T103" s="291"/>
      <c r="U103" s="291"/>
      <c r="V103" s="291"/>
      <c r="W103" s="291"/>
      <c r="X103" s="291"/>
      <c r="Y103" s="291"/>
      <c r="Z103" s="291"/>
      <c r="AA103" s="291"/>
      <c r="AB103" s="291"/>
      <c r="AC103" s="291"/>
      <c r="AD103" s="291"/>
      <c r="AE103" s="291"/>
      <c r="AF103" s="291"/>
      <c r="AG103" s="291"/>
      <c r="AH103" s="291"/>
      <c r="AI103" s="291"/>
      <c r="AJ103" s="291"/>
      <c r="AK103" s="291"/>
      <c r="AL103" s="291"/>
      <c r="AM103" s="291"/>
      <c r="AN103" s="291"/>
      <c r="AO103" s="291"/>
      <c r="AP103" s="291"/>
      <c r="AQ103" s="291"/>
      <c r="AR103" s="291"/>
      <c r="AS103" s="291"/>
      <c r="AT103" s="291"/>
      <c r="AU103" s="291"/>
      <c r="AV103" s="291"/>
      <c r="AW103" s="293">
        <v>5334.2870400000002</v>
      </c>
      <c r="AX103" s="293">
        <v>5334.2870400000002</v>
      </c>
      <c r="AY103" s="378">
        <v>12158.95</v>
      </c>
      <c r="AZ103" s="378">
        <v>12158.95</v>
      </c>
      <c r="BA103" s="293">
        <v>11168.4967</v>
      </c>
      <c r="BB103" s="293">
        <v>11168.4967</v>
      </c>
      <c r="BC103" s="293">
        <v>5875.2469099999998</v>
      </c>
      <c r="BD103" s="293">
        <v>5875.2469099999998</v>
      </c>
      <c r="BE103" s="343">
        <f t="shared" si="78"/>
        <v>1.1014118411595637</v>
      </c>
      <c r="BF103" s="343">
        <f t="shared" si="79"/>
        <v>1.1014118411595637</v>
      </c>
      <c r="BG103" s="310" t="e">
        <f>BG154+BG156+#REF!+#REF!+#REF!+#REF!</f>
        <v>#VALUE!</v>
      </c>
      <c r="BH103" s="310" t="e">
        <f>BH154+BH156+#REF!+#REF!+#REF!+#REF!</f>
        <v>#VALUE!</v>
      </c>
      <c r="BI103" s="310" t="e">
        <f>BI154+BI156+#REF!+#REF!+#REF!+#REF!</f>
        <v>#VALUE!</v>
      </c>
      <c r="BJ103" s="310" t="e">
        <f>BJ154+BJ156+#REF!+#REF!+#REF!+#REF!</f>
        <v>#VALUE!</v>
      </c>
      <c r="BK103" s="296">
        <f t="shared" si="63"/>
        <v>11168.4967</v>
      </c>
      <c r="BL103" s="296">
        <f t="shared" si="63"/>
        <v>11168.4967</v>
      </c>
      <c r="BM103" s="343">
        <f t="shared" si="51"/>
        <v>1</v>
      </c>
      <c r="BN103" s="343">
        <f t="shared" si="52"/>
        <v>1</v>
      </c>
      <c r="BO103" s="343">
        <f t="shared" si="59"/>
        <v>1.0505399023250537</v>
      </c>
      <c r="BP103" s="343">
        <f t="shared" si="60"/>
        <v>1.0505399023250537</v>
      </c>
      <c r="BQ103" s="343">
        <f t="shared" si="72"/>
        <v>1.0886827767966303</v>
      </c>
      <c r="BR103" s="344">
        <f t="shared" si="73"/>
        <v>1.0886827767966303</v>
      </c>
    </row>
    <row r="104" spans="1:70" s="365" customFormat="1">
      <c r="A104" s="303" t="s">
        <v>303</v>
      </c>
      <c r="B104" s="304"/>
      <c r="C104" s="292">
        <v>32659.275880000001</v>
      </c>
      <c r="D104" s="292">
        <v>27652.35324</v>
      </c>
      <c r="E104" s="292">
        <v>31932.94</v>
      </c>
      <c r="F104" s="292">
        <v>26139.94</v>
      </c>
      <c r="G104" s="293">
        <v>46337.999430000003</v>
      </c>
      <c r="H104" s="293">
        <v>38109.368210000001</v>
      </c>
      <c r="I104" s="291"/>
      <c r="J104" s="291"/>
      <c r="K104" s="291"/>
      <c r="L104" s="291"/>
      <c r="M104" s="291"/>
      <c r="N104" s="291"/>
      <c r="O104" s="291"/>
      <c r="P104" s="291"/>
      <c r="Q104" s="291"/>
      <c r="R104" s="291"/>
      <c r="S104" s="291"/>
      <c r="T104" s="291"/>
      <c r="U104" s="291"/>
      <c r="V104" s="291"/>
      <c r="W104" s="291"/>
      <c r="X104" s="291"/>
      <c r="Y104" s="291"/>
      <c r="Z104" s="291"/>
      <c r="AA104" s="291"/>
      <c r="AB104" s="291"/>
      <c r="AC104" s="291"/>
      <c r="AD104" s="291"/>
      <c r="AE104" s="291"/>
      <c r="AF104" s="291"/>
      <c r="AG104" s="291"/>
      <c r="AH104" s="291"/>
      <c r="AI104" s="291"/>
      <c r="AJ104" s="291"/>
      <c r="AK104" s="291"/>
      <c r="AL104" s="291"/>
      <c r="AM104" s="291"/>
      <c r="AN104" s="291"/>
      <c r="AO104" s="291"/>
      <c r="AP104" s="291"/>
      <c r="AQ104" s="291"/>
      <c r="AR104" s="291"/>
      <c r="AS104" s="291"/>
      <c r="AT104" s="291"/>
      <c r="AU104" s="291"/>
      <c r="AV104" s="291"/>
      <c r="AW104" s="293">
        <v>27767.608700000001</v>
      </c>
      <c r="AX104" s="293">
        <v>25284.8917</v>
      </c>
      <c r="AY104" s="292">
        <v>47175.07</v>
      </c>
      <c r="AZ104" s="379">
        <v>42386.25</v>
      </c>
      <c r="BA104" s="293">
        <v>50536.264869999999</v>
      </c>
      <c r="BB104" s="293">
        <v>45210.185920000004</v>
      </c>
      <c r="BC104" s="293">
        <v>26349.072990000001</v>
      </c>
      <c r="BD104" s="293">
        <v>23829.210050000002</v>
      </c>
      <c r="BE104" s="343">
        <f t="shared" si="78"/>
        <v>0.94891401253432384</v>
      </c>
      <c r="BF104" s="343">
        <f t="shared" si="79"/>
        <v>0.94242879632345833</v>
      </c>
      <c r="BG104" s="291" t="e">
        <f>BG155+BG157+#REF!+#REF!+#REF!+#REF!</f>
        <v>#REF!</v>
      </c>
      <c r="BH104" s="291" t="e">
        <f>BH155+BH157+#REF!+#REF!+#REF!+#REF!</f>
        <v>#REF!</v>
      </c>
      <c r="BI104" s="291" t="e">
        <f>BI155+BI157+#REF!+#REF!+#REF!+#REF!</f>
        <v>#REF!</v>
      </c>
      <c r="BJ104" s="291" t="e">
        <f>BJ155+BJ157+#REF!+#REF!+#REF!+#REF!</f>
        <v>#REF!</v>
      </c>
      <c r="BK104" s="296">
        <f t="shared" si="63"/>
        <v>50536.264869999999</v>
      </c>
      <c r="BL104" s="296">
        <f t="shared" si="63"/>
        <v>45210.185920000004</v>
      </c>
      <c r="BM104" s="343">
        <f t="shared" si="51"/>
        <v>1</v>
      </c>
      <c r="BN104" s="343">
        <f t="shared" si="52"/>
        <v>1</v>
      </c>
      <c r="BO104" s="343">
        <f t="shared" si="59"/>
        <v>1.0906009213095629</v>
      </c>
      <c r="BP104" s="343">
        <f t="shared" si="60"/>
        <v>1.1863273531818019</v>
      </c>
      <c r="BQ104" s="343">
        <f t="shared" si="72"/>
        <v>0.93348944804990297</v>
      </c>
      <c r="BR104" s="344">
        <f t="shared" si="73"/>
        <v>0.93753761762897869</v>
      </c>
    </row>
    <row r="105" spans="1:70" s="351" customFormat="1" ht="12.75" customHeight="1">
      <c r="A105" s="305" t="s">
        <v>304</v>
      </c>
      <c r="B105" s="306"/>
      <c r="C105" s="292">
        <v>32659.275880000001</v>
      </c>
      <c r="D105" s="292">
        <v>27652.35324</v>
      </c>
      <c r="E105" s="292">
        <v>31932.935809999999</v>
      </c>
      <c r="F105" s="292">
        <v>26139.93533</v>
      </c>
      <c r="G105" s="293">
        <f t="shared" ref="G105:H105" si="80">G104</f>
        <v>46337.999430000003</v>
      </c>
      <c r="H105" s="293">
        <f t="shared" si="80"/>
        <v>38109.368210000001</v>
      </c>
      <c r="I105" s="291"/>
      <c r="J105" s="291"/>
      <c r="K105" s="291"/>
      <c r="L105" s="291"/>
      <c r="M105" s="291"/>
      <c r="N105" s="291"/>
      <c r="O105" s="291"/>
      <c r="P105" s="291"/>
      <c r="Q105" s="291"/>
      <c r="R105" s="291"/>
      <c r="S105" s="291"/>
      <c r="T105" s="291"/>
      <c r="U105" s="291"/>
      <c r="V105" s="291"/>
      <c r="W105" s="291"/>
      <c r="X105" s="291"/>
      <c r="Y105" s="291"/>
      <c r="Z105" s="291"/>
      <c r="AA105" s="291"/>
      <c r="AB105" s="291"/>
      <c r="AC105" s="291"/>
      <c r="AD105" s="291"/>
      <c r="AE105" s="291"/>
      <c r="AF105" s="291"/>
      <c r="AG105" s="291"/>
      <c r="AH105" s="291"/>
      <c r="AI105" s="291"/>
      <c r="AJ105" s="291"/>
      <c r="AK105" s="291"/>
      <c r="AL105" s="291"/>
      <c r="AM105" s="291"/>
      <c r="AN105" s="291"/>
      <c r="AO105" s="291"/>
      <c r="AP105" s="291"/>
      <c r="AQ105" s="291"/>
      <c r="AR105" s="291"/>
      <c r="AS105" s="291"/>
      <c r="AT105" s="291"/>
      <c r="AU105" s="291"/>
      <c r="AV105" s="291"/>
      <c r="AW105" s="390">
        <f t="shared" ref="AW105:AX105" si="81">AW104</f>
        <v>27767.608700000001</v>
      </c>
      <c r="AX105" s="390">
        <f t="shared" si="81"/>
        <v>25284.8917</v>
      </c>
      <c r="AY105" s="292">
        <f>AY104</f>
        <v>47175.07</v>
      </c>
      <c r="AZ105" s="292">
        <f>AZ104</f>
        <v>42386.25</v>
      </c>
      <c r="BA105" s="293">
        <f>BA104</f>
        <v>50536.264869999999</v>
      </c>
      <c r="BB105" s="293">
        <f t="shared" ref="BB105:BD105" si="82">BB104</f>
        <v>45210.185920000004</v>
      </c>
      <c r="BC105" s="293">
        <f t="shared" si="82"/>
        <v>26349.072990000001</v>
      </c>
      <c r="BD105" s="293">
        <f t="shared" si="82"/>
        <v>23829.210050000002</v>
      </c>
      <c r="BE105" s="343">
        <f t="shared" si="78"/>
        <v>0.94891401253432384</v>
      </c>
      <c r="BF105" s="343">
        <f t="shared" si="79"/>
        <v>0.94242879632345833</v>
      </c>
      <c r="BG105" s="310" t="e">
        <f>BG156+BG158+#REF!+#REF!+#REF!+#REF!</f>
        <v>#VALUE!</v>
      </c>
      <c r="BH105" s="310" t="e">
        <f>BH156+BH158+#REF!+#REF!+#REF!+#REF!</f>
        <v>#VALUE!</v>
      </c>
      <c r="BI105" s="310" t="e">
        <f>BI156+BI158+#REF!+#REF!+#REF!+#REF!</f>
        <v>#VALUE!</v>
      </c>
      <c r="BJ105" s="310" t="e">
        <f>BJ156+BJ158+#REF!+#REF!+#REF!+#REF!</f>
        <v>#VALUE!</v>
      </c>
      <c r="BK105" s="296">
        <f t="shared" si="63"/>
        <v>50536.264869999999</v>
      </c>
      <c r="BL105" s="296">
        <f t="shared" si="63"/>
        <v>45210.185920000004</v>
      </c>
      <c r="BM105" s="343">
        <f t="shared" si="51"/>
        <v>1</v>
      </c>
      <c r="BN105" s="343">
        <f t="shared" si="52"/>
        <v>1</v>
      </c>
      <c r="BO105" s="343">
        <f t="shared" si="59"/>
        <v>1.0906009213095629</v>
      </c>
      <c r="BP105" s="343">
        <f t="shared" si="60"/>
        <v>1.1863273531818019</v>
      </c>
      <c r="BQ105" s="343">
        <f t="shared" si="72"/>
        <v>0.93348944804990297</v>
      </c>
      <c r="BR105" s="344">
        <f t="shared" si="73"/>
        <v>0.93753761762897869</v>
      </c>
    </row>
    <row r="106" spans="1:70" s="365" customFormat="1">
      <c r="A106" s="303" t="s">
        <v>305</v>
      </c>
      <c r="B106" s="304"/>
      <c r="C106" s="292">
        <f>D106</f>
        <v>1070.2</v>
      </c>
      <c r="D106" s="292">
        <v>1070.2</v>
      </c>
      <c r="E106" s="292">
        <v>0</v>
      </c>
      <c r="F106" s="292">
        <v>0</v>
      </c>
      <c r="G106" s="292">
        <v>0</v>
      </c>
      <c r="H106" s="292">
        <v>0</v>
      </c>
      <c r="I106" s="291"/>
      <c r="J106" s="291"/>
      <c r="K106" s="291"/>
      <c r="L106" s="291"/>
      <c r="M106" s="291"/>
      <c r="N106" s="291"/>
      <c r="O106" s="291"/>
      <c r="P106" s="291"/>
      <c r="Q106" s="291"/>
      <c r="R106" s="291"/>
      <c r="S106" s="291"/>
      <c r="T106" s="291"/>
      <c r="U106" s="291"/>
      <c r="V106" s="291"/>
      <c r="W106" s="291"/>
      <c r="X106" s="291"/>
      <c r="Y106" s="291"/>
      <c r="Z106" s="291"/>
      <c r="AA106" s="291"/>
      <c r="AB106" s="291"/>
      <c r="AC106" s="291"/>
      <c r="AD106" s="291"/>
      <c r="AE106" s="291"/>
      <c r="AF106" s="291"/>
      <c r="AG106" s="291"/>
      <c r="AH106" s="291"/>
      <c r="AI106" s="291"/>
      <c r="AJ106" s="291"/>
      <c r="AK106" s="291"/>
      <c r="AL106" s="291"/>
      <c r="AM106" s="291"/>
      <c r="AN106" s="291"/>
      <c r="AO106" s="291"/>
      <c r="AP106" s="291"/>
      <c r="AQ106" s="291"/>
      <c r="AR106" s="291"/>
      <c r="AS106" s="291"/>
      <c r="AT106" s="291"/>
      <c r="AU106" s="291"/>
      <c r="AV106" s="291"/>
      <c r="AW106" s="292">
        <v>0</v>
      </c>
      <c r="AX106" s="292">
        <v>0</v>
      </c>
      <c r="AY106" s="292">
        <v>0</v>
      </c>
      <c r="AZ106" s="292">
        <v>0</v>
      </c>
      <c r="BA106" s="292">
        <v>0</v>
      </c>
      <c r="BB106" s="292">
        <v>0</v>
      </c>
      <c r="BC106" s="292">
        <v>0</v>
      </c>
      <c r="BD106" s="292">
        <v>0</v>
      </c>
      <c r="BE106" s="343">
        <f t="shared" si="78"/>
        <v>1</v>
      </c>
      <c r="BF106" s="343">
        <f t="shared" si="79"/>
        <v>1</v>
      </c>
      <c r="BG106" s="291" t="e">
        <f>BG157+BG159+#REF!+#REF!+#REF!+#REF!</f>
        <v>#REF!</v>
      </c>
      <c r="BH106" s="291" t="e">
        <f>BH157+BH159+#REF!+#REF!+#REF!+#REF!</f>
        <v>#REF!</v>
      </c>
      <c r="BI106" s="291" t="e">
        <f>BI157+BI159+#REF!+#REF!+#REF!+#REF!</f>
        <v>#REF!</v>
      </c>
      <c r="BJ106" s="291" t="e">
        <f>BJ157+BJ159+#REF!+#REF!+#REF!+#REF!</f>
        <v>#REF!</v>
      </c>
      <c r="BK106" s="296">
        <f t="shared" si="63"/>
        <v>0</v>
      </c>
      <c r="BL106" s="296">
        <f t="shared" si="63"/>
        <v>0</v>
      </c>
      <c r="BM106" s="343">
        <f t="shared" ref="BM106:BM141" si="83">IF(BA106=0,1,BK106/BA106)</f>
        <v>1</v>
      </c>
      <c r="BN106" s="343">
        <f t="shared" ref="BN106:BN141" si="84">IF(BB106=0,1,BL106/BB106)</f>
        <v>1</v>
      </c>
      <c r="BO106" s="343">
        <f t="shared" si="59"/>
        <v>1</v>
      </c>
      <c r="BP106" s="343">
        <f t="shared" si="60"/>
        <v>1</v>
      </c>
      <c r="BQ106" s="343">
        <f t="shared" si="72"/>
        <v>1</v>
      </c>
      <c r="BR106" s="344">
        <f t="shared" si="73"/>
        <v>1</v>
      </c>
    </row>
    <row r="107" spans="1:70" s="351" customFormat="1" ht="12.75" customHeight="1">
      <c r="A107" s="305" t="s">
        <v>306</v>
      </c>
      <c r="B107" s="306"/>
      <c r="C107" s="292">
        <v>1070.2</v>
      </c>
      <c r="D107" s="292">
        <v>1070.2</v>
      </c>
      <c r="E107" s="292">
        <v>0</v>
      </c>
      <c r="F107" s="292">
        <v>0</v>
      </c>
      <c r="G107" s="292">
        <v>0</v>
      </c>
      <c r="H107" s="292">
        <v>0</v>
      </c>
      <c r="I107" s="291"/>
      <c r="J107" s="291"/>
      <c r="K107" s="291"/>
      <c r="L107" s="291"/>
      <c r="M107" s="291"/>
      <c r="N107" s="291"/>
      <c r="O107" s="291"/>
      <c r="P107" s="291"/>
      <c r="Q107" s="291"/>
      <c r="R107" s="291"/>
      <c r="S107" s="291"/>
      <c r="T107" s="291"/>
      <c r="U107" s="291"/>
      <c r="V107" s="291"/>
      <c r="W107" s="291"/>
      <c r="X107" s="291"/>
      <c r="Y107" s="291"/>
      <c r="Z107" s="291"/>
      <c r="AA107" s="291"/>
      <c r="AB107" s="291"/>
      <c r="AC107" s="291"/>
      <c r="AD107" s="291"/>
      <c r="AE107" s="291"/>
      <c r="AF107" s="291"/>
      <c r="AG107" s="291"/>
      <c r="AH107" s="291"/>
      <c r="AI107" s="291"/>
      <c r="AJ107" s="291"/>
      <c r="AK107" s="291"/>
      <c r="AL107" s="291"/>
      <c r="AM107" s="291"/>
      <c r="AN107" s="291"/>
      <c r="AO107" s="291"/>
      <c r="AP107" s="291"/>
      <c r="AQ107" s="291"/>
      <c r="AR107" s="291"/>
      <c r="AS107" s="291"/>
      <c r="AT107" s="291"/>
      <c r="AU107" s="291"/>
      <c r="AV107" s="291"/>
      <c r="AW107" s="390">
        <v>0</v>
      </c>
      <c r="AX107" s="390">
        <v>0</v>
      </c>
      <c r="AY107" s="292">
        <v>0</v>
      </c>
      <c r="AZ107" s="292">
        <v>0</v>
      </c>
      <c r="BA107" s="292">
        <v>0</v>
      </c>
      <c r="BB107" s="292">
        <v>0</v>
      </c>
      <c r="BC107" s="292">
        <v>0</v>
      </c>
      <c r="BD107" s="292">
        <v>0</v>
      </c>
      <c r="BE107" s="343">
        <f t="shared" si="78"/>
        <v>1</v>
      </c>
      <c r="BF107" s="343">
        <f t="shared" si="79"/>
        <v>1</v>
      </c>
      <c r="BG107" s="310" t="e">
        <f>BG158+BG160+#REF!+#REF!+#REF!+#REF!</f>
        <v>#REF!</v>
      </c>
      <c r="BH107" s="310" t="e">
        <f>BH158+BH160+#REF!+#REF!+#REF!+#REF!</f>
        <v>#REF!</v>
      </c>
      <c r="BI107" s="310" t="e">
        <f>BI158+BI160+#REF!+#REF!+#REF!+#REF!</f>
        <v>#REF!</v>
      </c>
      <c r="BJ107" s="310" t="e">
        <f>BJ158+BJ160+#REF!+#REF!+#REF!+#REF!</f>
        <v>#REF!</v>
      </c>
      <c r="BK107" s="296">
        <f t="shared" si="63"/>
        <v>0</v>
      </c>
      <c r="BL107" s="296">
        <f t="shared" si="63"/>
        <v>0</v>
      </c>
      <c r="BM107" s="343">
        <f t="shared" si="83"/>
        <v>1</v>
      </c>
      <c r="BN107" s="343">
        <f t="shared" si="84"/>
        <v>1</v>
      </c>
      <c r="BO107" s="343">
        <f t="shared" si="59"/>
        <v>1</v>
      </c>
      <c r="BP107" s="343">
        <f t="shared" si="60"/>
        <v>1</v>
      </c>
      <c r="BQ107" s="343">
        <f t="shared" si="72"/>
        <v>1</v>
      </c>
      <c r="BR107" s="344">
        <f t="shared" si="73"/>
        <v>1</v>
      </c>
    </row>
    <row r="108" spans="1:70" s="365" customFormat="1" ht="12.75" customHeight="1">
      <c r="A108" s="303" t="s">
        <v>307</v>
      </c>
      <c r="B108" s="304"/>
      <c r="C108" s="292">
        <v>14378.106589999999</v>
      </c>
      <c r="D108" s="292">
        <v>14022.46956</v>
      </c>
      <c r="E108" s="292">
        <v>11376.52</v>
      </c>
      <c r="F108" s="292">
        <v>10830.36</v>
      </c>
      <c r="G108" s="293">
        <v>12556.434450000001</v>
      </c>
      <c r="H108" s="293">
        <v>11884.26951</v>
      </c>
      <c r="I108" s="291"/>
      <c r="J108" s="291"/>
      <c r="K108" s="291"/>
      <c r="L108" s="291"/>
      <c r="M108" s="291"/>
      <c r="N108" s="291"/>
      <c r="O108" s="291"/>
      <c r="P108" s="291"/>
      <c r="Q108" s="291"/>
      <c r="R108" s="291"/>
      <c r="S108" s="291"/>
      <c r="T108" s="291"/>
      <c r="U108" s="291"/>
      <c r="V108" s="291"/>
      <c r="W108" s="291"/>
      <c r="X108" s="291"/>
      <c r="Y108" s="291"/>
      <c r="Z108" s="291"/>
      <c r="AA108" s="291"/>
      <c r="AB108" s="291"/>
      <c r="AC108" s="291"/>
      <c r="AD108" s="291"/>
      <c r="AE108" s="291"/>
      <c r="AF108" s="291"/>
      <c r="AG108" s="291"/>
      <c r="AH108" s="291"/>
      <c r="AI108" s="291"/>
      <c r="AJ108" s="291"/>
      <c r="AK108" s="291"/>
      <c r="AL108" s="291"/>
      <c r="AM108" s="291"/>
      <c r="AN108" s="291"/>
      <c r="AO108" s="291"/>
      <c r="AP108" s="291"/>
      <c r="AQ108" s="291"/>
      <c r="AR108" s="291"/>
      <c r="AS108" s="291"/>
      <c r="AT108" s="291"/>
      <c r="AU108" s="291"/>
      <c r="AV108" s="291"/>
      <c r="AW108" s="293">
        <v>7261.4842500000004</v>
      </c>
      <c r="AX108" s="293">
        <v>6951.3880300000001</v>
      </c>
      <c r="AY108" s="292">
        <v>17626.28</v>
      </c>
      <c r="AZ108" s="380">
        <v>16949.330000000002</v>
      </c>
      <c r="BA108" s="293">
        <v>18063.342530000002</v>
      </c>
      <c r="BB108" s="293">
        <v>17386.398529999999</v>
      </c>
      <c r="BC108" s="293">
        <v>6479.9866400000001</v>
      </c>
      <c r="BD108" s="293">
        <v>6108.3143799999998</v>
      </c>
      <c r="BE108" s="343">
        <f t="shared" si="78"/>
        <v>0.89237770363545166</v>
      </c>
      <c r="BF108" s="343">
        <f t="shared" si="79"/>
        <v>0.8787186607391847</v>
      </c>
      <c r="BG108" s="291" t="e">
        <f>BG159+BG161+#REF!+#REF!+#REF!+#REF!</f>
        <v>#REF!</v>
      </c>
      <c r="BH108" s="291" t="e">
        <f>BH159+BH161+#REF!+#REF!+#REF!+#REF!</f>
        <v>#REF!</v>
      </c>
      <c r="BI108" s="291" t="e">
        <f>BI159+BI161+#REF!+#REF!+#REF!+#REF!</f>
        <v>#REF!</v>
      </c>
      <c r="BJ108" s="291" t="e">
        <f>BJ159+BJ161+#REF!+#REF!+#REF!+#REF!</f>
        <v>#REF!</v>
      </c>
      <c r="BK108" s="296">
        <f t="shared" si="63"/>
        <v>18063.342530000002</v>
      </c>
      <c r="BL108" s="296">
        <f t="shared" si="63"/>
        <v>17386.398529999999</v>
      </c>
      <c r="BM108" s="343">
        <f t="shared" si="83"/>
        <v>1</v>
      </c>
      <c r="BN108" s="343">
        <f t="shared" si="84"/>
        <v>1</v>
      </c>
      <c r="BO108" s="343">
        <f t="shared" si="59"/>
        <v>1.4385725981311519</v>
      </c>
      <c r="BP108" s="343">
        <f t="shared" si="60"/>
        <v>1.4629757862164132</v>
      </c>
      <c r="BQ108" s="343">
        <f t="shared" si="72"/>
        <v>0.97580389513878063</v>
      </c>
      <c r="BR108" s="344">
        <f t="shared" si="73"/>
        <v>0.97486146833423604</v>
      </c>
    </row>
    <row r="109" spans="1:70" s="351" customFormat="1" ht="12.75" customHeight="1">
      <c r="A109" s="305" t="s">
        <v>308</v>
      </c>
      <c r="B109" s="306"/>
      <c r="C109" s="292">
        <v>3615.1944400000002</v>
      </c>
      <c r="D109" s="292">
        <v>3259.5574099999999</v>
      </c>
      <c r="E109" s="292">
        <v>3534.96504</v>
      </c>
      <c r="F109" s="292">
        <v>2988.8049999999998</v>
      </c>
      <c r="G109" s="293">
        <v>4438.75594</v>
      </c>
      <c r="H109" s="293">
        <v>3766.5909999999999</v>
      </c>
      <c r="I109" s="291"/>
      <c r="J109" s="291"/>
      <c r="K109" s="291"/>
      <c r="L109" s="291"/>
      <c r="M109" s="291"/>
      <c r="N109" s="291"/>
      <c r="O109" s="291"/>
      <c r="P109" s="291"/>
      <c r="Q109" s="291"/>
      <c r="R109" s="291"/>
      <c r="S109" s="291"/>
      <c r="T109" s="291"/>
      <c r="U109" s="291"/>
      <c r="V109" s="291"/>
      <c r="W109" s="291"/>
      <c r="X109" s="291"/>
      <c r="Y109" s="291"/>
      <c r="Z109" s="291"/>
      <c r="AA109" s="291"/>
      <c r="AB109" s="291"/>
      <c r="AC109" s="291"/>
      <c r="AD109" s="291"/>
      <c r="AE109" s="291"/>
      <c r="AF109" s="291"/>
      <c r="AG109" s="291"/>
      <c r="AH109" s="291"/>
      <c r="AI109" s="291"/>
      <c r="AJ109" s="291"/>
      <c r="AK109" s="291"/>
      <c r="AL109" s="291"/>
      <c r="AM109" s="291"/>
      <c r="AN109" s="291"/>
      <c r="AO109" s="291"/>
      <c r="AP109" s="291"/>
      <c r="AQ109" s="291"/>
      <c r="AR109" s="291"/>
      <c r="AS109" s="291"/>
      <c r="AT109" s="291"/>
      <c r="AU109" s="291"/>
      <c r="AV109" s="291"/>
      <c r="AW109" s="293">
        <v>2495.3872200000001</v>
      </c>
      <c r="AX109" s="293">
        <v>2185.2910000000002</v>
      </c>
      <c r="AY109" s="292">
        <v>4851.58</v>
      </c>
      <c r="AZ109" s="380">
        <v>4174.63</v>
      </c>
      <c r="BA109" s="293">
        <v>4851.576</v>
      </c>
      <c r="BB109" s="293">
        <v>4174.6319999999996</v>
      </c>
      <c r="BC109" s="293">
        <v>2767.9642600000002</v>
      </c>
      <c r="BD109" s="293">
        <v>2396.2919999999999</v>
      </c>
      <c r="BE109" s="343">
        <f t="shared" si="78"/>
        <v>1.1092323619418072</v>
      </c>
      <c r="BF109" s="343">
        <f t="shared" si="79"/>
        <v>1.0965551041028403</v>
      </c>
      <c r="BG109" s="310" t="e">
        <f>BG160+BG162+#REF!+#REF!+#REF!+#REF!</f>
        <v>#REF!</v>
      </c>
      <c r="BH109" s="310" t="e">
        <f>BH160+BH162+#REF!+#REF!+#REF!+#REF!</f>
        <v>#REF!</v>
      </c>
      <c r="BI109" s="310" t="e">
        <f>BI160+BI162+#REF!+#REF!+#REF!+#REF!</f>
        <v>#REF!</v>
      </c>
      <c r="BJ109" s="310" t="e">
        <f>BJ160+BJ162+#REF!+#REF!+#REF!+#REF!</f>
        <v>#REF!</v>
      </c>
      <c r="BK109" s="296">
        <f t="shared" si="63"/>
        <v>4851.576</v>
      </c>
      <c r="BL109" s="296">
        <f t="shared" si="63"/>
        <v>4174.6319999999996</v>
      </c>
      <c r="BM109" s="343">
        <f t="shared" si="83"/>
        <v>1</v>
      </c>
      <c r="BN109" s="343">
        <f t="shared" si="84"/>
        <v>1</v>
      </c>
      <c r="BO109" s="343">
        <f t="shared" si="59"/>
        <v>1.0930035499991919</v>
      </c>
      <c r="BP109" s="343">
        <f t="shared" si="60"/>
        <v>1.1083316452463248</v>
      </c>
      <c r="BQ109" s="343">
        <f t="shared" si="72"/>
        <v>1.0000008244743563</v>
      </c>
      <c r="BR109" s="344">
        <f t="shared" si="73"/>
        <v>0.99999952091585564</v>
      </c>
    </row>
    <row r="110" spans="1:70" s="351" customFormat="1" ht="12.75" customHeight="1">
      <c r="A110" s="305" t="s">
        <v>309</v>
      </c>
      <c r="B110" s="306"/>
      <c r="C110" s="292">
        <v>0</v>
      </c>
      <c r="D110" s="292">
        <v>0</v>
      </c>
      <c r="E110" s="292">
        <v>0</v>
      </c>
      <c r="F110" s="292">
        <v>0</v>
      </c>
      <c r="G110" s="292">
        <v>0</v>
      </c>
      <c r="H110" s="292">
        <v>0</v>
      </c>
      <c r="I110" s="291"/>
      <c r="J110" s="291"/>
      <c r="K110" s="291"/>
      <c r="L110" s="291"/>
      <c r="M110" s="291"/>
      <c r="N110" s="291"/>
      <c r="O110" s="291"/>
      <c r="P110" s="291"/>
      <c r="Q110" s="291"/>
      <c r="R110" s="291"/>
      <c r="S110" s="291"/>
      <c r="T110" s="291"/>
      <c r="U110" s="291"/>
      <c r="V110" s="291"/>
      <c r="W110" s="291"/>
      <c r="X110" s="291"/>
      <c r="Y110" s="291"/>
      <c r="Z110" s="291"/>
      <c r="AA110" s="291"/>
      <c r="AB110" s="291"/>
      <c r="AC110" s="291"/>
      <c r="AD110" s="291"/>
      <c r="AE110" s="291"/>
      <c r="AF110" s="291"/>
      <c r="AG110" s="291"/>
      <c r="AH110" s="291"/>
      <c r="AI110" s="291"/>
      <c r="AJ110" s="291"/>
      <c r="AK110" s="291"/>
      <c r="AL110" s="291"/>
      <c r="AM110" s="291"/>
      <c r="AN110" s="291"/>
      <c r="AO110" s="291"/>
      <c r="AP110" s="291"/>
      <c r="AQ110" s="291"/>
      <c r="AR110" s="291"/>
      <c r="AS110" s="291"/>
      <c r="AT110" s="291"/>
      <c r="AU110" s="291"/>
      <c r="AV110" s="291"/>
      <c r="AW110" s="390">
        <v>0</v>
      </c>
      <c r="AX110" s="390">
        <v>0</v>
      </c>
      <c r="AY110" s="292">
        <v>0</v>
      </c>
      <c r="AZ110" s="292">
        <v>0</v>
      </c>
      <c r="BA110" s="292">
        <v>0</v>
      </c>
      <c r="BB110" s="292">
        <v>0</v>
      </c>
      <c r="BC110" s="292">
        <v>0</v>
      </c>
      <c r="BD110" s="292">
        <v>0</v>
      </c>
      <c r="BE110" s="343">
        <f t="shared" si="78"/>
        <v>1</v>
      </c>
      <c r="BF110" s="343">
        <f t="shared" si="79"/>
        <v>1</v>
      </c>
      <c r="BG110" s="310" t="e">
        <f>BG161+BG163+#REF!+#REF!+#REF!+#REF!</f>
        <v>#REF!</v>
      </c>
      <c r="BH110" s="310" t="e">
        <f>BH161+BH163+#REF!+#REF!+#REF!+#REF!</f>
        <v>#REF!</v>
      </c>
      <c r="BI110" s="310" t="e">
        <f>BI161+BI163+#REF!+#REF!+#REF!+#REF!</f>
        <v>#REF!</v>
      </c>
      <c r="BJ110" s="310" t="e">
        <f>BJ161+BJ163+#REF!+#REF!+#REF!+#REF!</f>
        <v>#REF!</v>
      </c>
      <c r="BK110" s="296">
        <f t="shared" si="63"/>
        <v>0</v>
      </c>
      <c r="BL110" s="296">
        <f t="shared" si="63"/>
        <v>0</v>
      </c>
      <c r="BM110" s="343">
        <f t="shared" si="83"/>
        <v>1</v>
      </c>
      <c r="BN110" s="343">
        <f t="shared" si="84"/>
        <v>1</v>
      </c>
      <c r="BO110" s="343">
        <f t="shared" si="59"/>
        <v>1</v>
      </c>
      <c r="BP110" s="343">
        <f t="shared" si="60"/>
        <v>1</v>
      </c>
      <c r="BQ110" s="343">
        <f t="shared" si="72"/>
        <v>1</v>
      </c>
      <c r="BR110" s="344">
        <f t="shared" si="73"/>
        <v>1</v>
      </c>
    </row>
    <row r="111" spans="1:70" s="351" customFormat="1" ht="12.75" customHeight="1">
      <c r="A111" s="305" t="s">
        <v>310</v>
      </c>
      <c r="B111" s="306"/>
      <c r="C111" s="292">
        <v>6599.4486399999996</v>
      </c>
      <c r="D111" s="292">
        <v>6599.4486399999996</v>
      </c>
      <c r="E111" s="292">
        <v>4469.0781100000004</v>
      </c>
      <c r="F111" s="292">
        <v>4469.0781100000004</v>
      </c>
      <c r="G111" s="293">
        <v>2641.86159</v>
      </c>
      <c r="H111" s="293">
        <v>2641.86159</v>
      </c>
      <c r="I111" s="291"/>
      <c r="J111" s="291"/>
      <c r="K111" s="291"/>
      <c r="L111" s="291"/>
      <c r="M111" s="291"/>
      <c r="N111" s="291"/>
      <c r="O111" s="291"/>
      <c r="P111" s="291"/>
      <c r="Q111" s="291"/>
      <c r="R111" s="291"/>
      <c r="S111" s="291"/>
      <c r="T111" s="291"/>
      <c r="U111" s="291"/>
      <c r="V111" s="291"/>
      <c r="W111" s="291"/>
      <c r="X111" s="291"/>
      <c r="Y111" s="291"/>
      <c r="Z111" s="291"/>
      <c r="AA111" s="291"/>
      <c r="AB111" s="291"/>
      <c r="AC111" s="291"/>
      <c r="AD111" s="291"/>
      <c r="AE111" s="291"/>
      <c r="AF111" s="291"/>
      <c r="AG111" s="291"/>
      <c r="AH111" s="291"/>
      <c r="AI111" s="291"/>
      <c r="AJ111" s="291"/>
      <c r="AK111" s="291"/>
      <c r="AL111" s="291"/>
      <c r="AM111" s="291"/>
      <c r="AN111" s="291"/>
      <c r="AO111" s="291"/>
      <c r="AP111" s="291"/>
      <c r="AQ111" s="291"/>
      <c r="AR111" s="291"/>
      <c r="AS111" s="291"/>
      <c r="AT111" s="291"/>
      <c r="AU111" s="291"/>
      <c r="AV111" s="291"/>
      <c r="AW111" s="293">
        <v>1422.2236</v>
      </c>
      <c r="AX111" s="293">
        <v>1422.2236</v>
      </c>
      <c r="AY111" s="381">
        <v>5336.6</v>
      </c>
      <c r="AZ111" s="381">
        <v>5336.6</v>
      </c>
      <c r="BA111" s="293">
        <v>5617.4736800000001</v>
      </c>
      <c r="BB111" s="293">
        <v>5617.4736800000001</v>
      </c>
      <c r="BC111" s="293">
        <v>1789.3212599999999</v>
      </c>
      <c r="BD111" s="293">
        <v>1789.3212599999999</v>
      </c>
      <c r="BE111" s="343">
        <f t="shared" si="78"/>
        <v>1.2581152921383107</v>
      </c>
      <c r="BF111" s="343">
        <f t="shared" si="79"/>
        <v>1.2581152921383107</v>
      </c>
      <c r="BG111" s="310" t="e">
        <f>BG162+BG164+#REF!+#REF!+#REF!+#REF!</f>
        <v>#REF!</v>
      </c>
      <c r="BH111" s="310" t="e">
        <f>BH162+BH164+#REF!+#REF!+#REF!+#REF!</f>
        <v>#REF!</v>
      </c>
      <c r="BI111" s="310" t="e">
        <f>BI162+BI164+#REF!+#REF!+#REF!+#REF!</f>
        <v>#REF!</v>
      </c>
      <c r="BJ111" s="310" t="e">
        <f>BJ162+BJ164+#REF!+#REF!+#REF!+#REF!</f>
        <v>#REF!</v>
      </c>
      <c r="BK111" s="296">
        <f t="shared" si="63"/>
        <v>5617.4736800000001</v>
      </c>
      <c r="BL111" s="296">
        <f t="shared" si="63"/>
        <v>5617.4736800000001</v>
      </c>
      <c r="BM111" s="343">
        <f t="shared" si="83"/>
        <v>1</v>
      </c>
      <c r="BN111" s="343">
        <f t="shared" si="84"/>
        <v>1</v>
      </c>
      <c r="BO111" s="343">
        <f t="shared" si="59"/>
        <v>2.1263315615259013</v>
      </c>
      <c r="BP111" s="343">
        <f t="shared" si="60"/>
        <v>2.1263315615259013</v>
      </c>
      <c r="BQ111" s="343">
        <f t="shared" si="72"/>
        <v>0.95000000071206392</v>
      </c>
      <c r="BR111" s="344">
        <f t="shared" si="73"/>
        <v>0.95000000071206392</v>
      </c>
    </row>
    <row r="112" spans="1:70" s="351" customFormat="1" ht="12.75" customHeight="1">
      <c r="A112" s="305" t="s">
        <v>311</v>
      </c>
      <c r="B112" s="306"/>
      <c r="C112" s="292">
        <v>2983.5587700000001</v>
      </c>
      <c r="D112" s="292">
        <v>2983.5587700000001</v>
      </c>
      <c r="E112" s="292">
        <v>2881.4837200000002</v>
      </c>
      <c r="F112" s="292">
        <v>2881.4837200000002</v>
      </c>
      <c r="G112" s="293">
        <v>4838.40434</v>
      </c>
      <c r="H112" s="293">
        <v>4838.40434</v>
      </c>
      <c r="I112" s="291"/>
      <c r="J112" s="291"/>
      <c r="K112" s="291"/>
      <c r="L112" s="291"/>
      <c r="M112" s="291"/>
      <c r="N112" s="291"/>
      <c r="O112" s="291"/>
      <c r="P112" s="291"/>
      <c r="Q112" s="291"/>
      <c r="R112" s="291"/>
      <c r="S112" s="291"/>
      <c r="T112" s="291"/>
      <c r="U112" s="291"/>
      <c r="V112" s="291"/>
      <c r="W112" s="291"/>
      <c r="X112" s="291"/>
      <c r="Y112" s="291"/>
      <c r="Z112" s="291"/>
      <c r="AA112" s="291"/>
      <c r="AB112" s="291"/>
      <c r="AC112" s="291"/>
      <c r="AD112" s="291"/>
      <c r="AE112" s="291"/>
      <c r="AF112" s="291"/>
      <c r="AG112" s="291"/>
      <c r="AH112" s="291"/>
      <c r="AI112" s="291"/>
      <c r="AJ112" s="291"/>
      <c r="AK112" s="291"/>
      <c r="AL112" s="291"/>
      <c r="AM112" s="291"/>
      <c r="AN112" s="291"/>
      <c r="AO112" s="291"/>
      <c r="AP112" s="291"/>
      <c r="AQ112" s="291"/>
      <c r="AR112" s="291"/>
      <c r="AS112" s="291"/>
      <c r="AT112" s="291"/>
      <c r="AU112" s="291"/>
      <c r="AV112" s="291"/>
      <c r="AW112" s="293">
        <v>3064.7839899999999</v>
      </c>
      <c r="AX112" s="293">
        <v>3064.7839899999999</v>
      </c>
      <c r="AY112" s="292">
        <v>6205.9</v>
      </c>
      <c r="AZ112" s="382">
        <v>6205.9</v>
      </c>
      <c r="BA112" s="293">
        <v>6389.24</v>
      </c>
      <c r="BB112" s="293">
        <v>6389.24</v>
      </c>
      <c r="BC112" s="293">
        <v>1371.7854199999999</v>
      </c>
      <c r="BD112" s="293">
        <v>1371.7854199999999</v>
      </c>
      <c r="BE112" s="343">
        <f t="shared" si="78"/>
        <v>0.44759611916401326</v>
      </c>
      <c r="BF112" s="343">
        <f t="shared" si="79"/>
        <v>0.44759611916401326</v>
      </c>
      <c r="BG112" s="310" t="e">
        <f>BG163+BG165+#REF!+#REF!+#REF!+#REF!</f>
        <v>#REF!</v>
      </c>
      <c r="BH112" s="310" t="e">
        <f>BH163+BH165+#REF!+#REF!+#REF!+#REF!</f>
        <v>#REF!</v>
      </c>
      <c r="BI112" s="310" t="e">
        <f>BI163+BI165+#REF!+#REF!+#REF!+#REF!</f>
        <v>#REF!</v>
      </c>
      <c r="BJ112" s="310" t="e">
        <f>BJ163+BJ165+#REF!+#REF!+#REF!+#REF!</f>
        <v>#REF!</v>
      </c>
      <c r="BK112" s="296">
        <f t="shared" si="63"/>
        <v>6389.24</v>
      </c>
      <c r="BL112" s="296">
        <f t="shared" si="63"/>
        <v>6389.24</v>
      </c>
      <c r="BM112" s="343">
        <f t="shared" si="83"/>
        <v>1</v>
      </c>
      <c r="BN112" s="343">
        <f t="shared" si="84"/>
        <v>1</v>
      </c>
      <c r="BO112" s="343">
        <f t="shared" si="59"/>
        <v>1.3205262625901166</v>
      </c>
      <c r="BP112" s="343">
        <f t="shared" si="60"/>
        <v>1.3205262625901166</v>
      </c>
      <c r="BQ112" s="343">
        <f t="shared" si="72"/>
        <v>0.97130488133173898</v>
      </c>
      <c r="BR112" s="344">
        <f t="shared" si="73"/>
        <v>0.97130488133173898</v>
      </c>
    </row>
    <row r="113" spans="1:70" s="351" customFormat="1" ht="12.75" customHeight="1">
      <c r="A113" s="305" t="s">
        <v>312</v>
      </c>
      <c r="B113" s="306"/>
      <c r="C113" s="292">
        <v>0</v>
      </c>
      <c r="D113" s="292">
        <v>0</v>
      </c>
      <c r="E113" s="292">
        <v>490.99561</v>
      </c>
      <c r="F113" s="292">
        <v>490.99561</v>
      </c>
      <c r="G113" s="293">
        <v>637.41258000000005</v>
      </c>
      <c r="H113" s="293">
        <v>637.41258000000005</v>
      </c>
      <c r="I113" s="291"/>
      <c r="J113" s="291"/>
      <c r="K113" s="291"/>
      <c r="L113" s="291"/>
      <c r="M113" s="291"/>
      <c r="N113" s="291"/>
      <c r="O113" s="291"/>
      <c r="P113" s="291"/>
      <c r="Q113" s="291"/>
      <c r="R113" s="291"/>
      <c r="S113" s="291"/>
      <c r="T113" s="291"/>
      <c r="U113" s="291"/>
      <c r="V113" s="291"/>
      <c r="W113" s="291"/>
      <c r="X113" s="291"/>
      <c r="Y113" s="291"/>
      <c r="Z113" s="291"/>
      <c r="AA113" s="291"/>
      <c r="AB113" s="291"/>
      <c r="AC113" s="291"/>
      <c r="AD113" s="291"/>
      <c r="AE113" s="291"/>
      <c r="AF113" s="291"/>
      <c r="AG113" s="291"/>
      <c r="AH113" s="291"/>
      <c r="AI113" s="291"/>
      <c r="AJ113" s="291"/>
      <c r="AK113" s="291"/>
      <c r="AL113" s="291"/>
      <c r="AM113" s="291"/>
      <c r="AN113" s="291"/>
      <c r="AO113" s="291"/>
      <c r="AP113" s="291"/>
      <c r="AQ113" s="291"/>
      <c r="AR113" s="291"/>
      <c r="AS113" s="291"/>
      <c r="AT113" s="291"/>
      <c r="AU113" s="291"/>
      <c r="AV113" s="291"/>
      <c r="AW113" s="293">
        <v>279.08944000000002</v>
      </c>
      <c r="AX113" s="293">
        <v>279.08944000000002</v>
      </c>
      <c r="AY113" s="292">
        <v>1232.2</v>
      </c>
      <c r="AZ113" s="383">
        <v>1232.2</v>
      </c>
      <c r="BA113" s="293">
        <v>1205.05285</v>
      </c>
      <c r="BB113" s="293">
        <v>1205.05285</v>
      </c>
      <c r="BC113" s="293">
        <v>550.91570000000002</v>
      </c>
      <c r="BD113" s="293">
        <v>550.91570000000002</v>
      </c>
      <c r="BE113" s="343">
        <f t="shared" si="78"/>
        <v>1.973975439558014</v>
      </c>
      <c r="BF113" s="343">
        <f t="shared" si="79"/>
        <v>1.973975439558014</v>
      </c>
      <c r="BG113" s="310" t="e">
        <f>BG164+BG166+#REF!+#REF!+#REF!+#REF!</f>
        <v>#REF!</v>
      </c>
      <c r="BH113" s="310" t="e">
        <f>BH164+BH166+#REF!+#REF!+#REF!+#REF!</f>
        <v>#REF!</v>
      </c>
      <c r="BI113" s="310" t="e">
        <f>BI164+BI166+#REF!+#REF!+#REF!+#REF!</f>
        <v>#REF!</v>
      </c>
      <c r="BJ113" s="310" t="e">
        <f>BJ164+BJ166+#REF!+#REF!+#REF!+#REF!</f>
        <v>#REF!</v>
      </c>
      <c r="BK113" s="296">
        <f t="shared" si="63"/>
        <v>1205.05285</v>
      </c>
      <c r="BL113" s="296">
        <f t="shared" si="63"/>
        <v>1205.05285</v>
      </c>
      <c r="BM113" s="343">
        <f t="shared" si="83"/>
        <v>1</v>
      </c>
      <c r="BN113" s="343">
        <f t="shared" si="84"/>
        <v>1</v>
      </c>
      <c r="BO113" s="343">
        <f t="shared" si="59"/>
        <v>1.8905382287873891</v>
      </c>
      <c r="BP113" s="343">
        <f t="shared" si="60"/>
        <v>1.8905382287873891</v>
      </c>
      <c r="BQ113" s="343">
        <f t="shared" si="72"/>
        <v>1.022527767143159</v>
      </c>
      <c r="BR113" s="344">
        <f t="shared" si="73"/>
        <v>1.022527767143159</v>
      </c>
    </row>
    <row r="114" spans="1:70" s="365" customFormat="1" ht="12.75" customHeight="1">
      <c r="A114" s="303" t="s">
        <v>313</v>
      </c>
      <c r="B114" s="304"/>
      <c r="C114" s="292">
        <v>16.66</v>
      </c>
      <c r="D114" s="292">
        <v>0</v>
      </c>
      <c r="E114" s="292">
        <v>953.58</v>
      </c>
      <c r="F114" s="292">
        <v>0</v>
      </c>
      <c r="G114" s="293">
        <v>1057.1175000000001</v>
      </c>
      <c r="H114" s="293">
        <v>0</v>
      </c>
      <c r="I114" s="291"/>
      <c r="J114" s="291"/>
      <c r="K114" s="291"/>
      <c r="L114" s="291"/>
      <c r="M114" s="291"/>
      <c r="N114" s="291"/>
      <c r="O114" s="291"/>
      <c r="P114" s="291"/>
      <c r="Q114" s="291"/>
      <c r="R114" s="291"/>
      <c r="S114" s="291"/>
      <c r="T114" s="291"/>
      <c r="U114" s="291"/>
      <c r="V114" s="291"/>
      <c r="W114" s="291"/>
      <c r="X114" s="291"/>
      <c r="Y114" s="291"/>
      <c r="Z114" s="291"/>
      <c r="AA114" s="291"/>
      <c r="AB114" s="291"/>
      <c r="AC114" s="291"/>
      <c r="AD114" s="291"/>
      <c r="AE114" s="291"/>
      <c r="AF114" s="291"/>
      <c r="AG114" s="291"/>
      <c r="AH114" s="291"/>
      <c r="AI114" s="291"/>
      <c r="AJ114" s="291"/>
      <c r="AK114" s="291"/>
      <c r="AL114" s="291"/>
      <c r="AM114" s="291"/>
      <c r="AN114" s="291"/>
      <c r="AO114" s="291"/>
      <c r="AP114" s="291"/>
      <c r="AQ114" s="291"/>
      <c r="AR114" s="291"/>
      <c r="AS114" s="291"/>
      <c r="AT114" s="291"/>
      <c r="AU114" s="291"/>
      <c r="AV114" s="291"/>
      <c r="AW114" s="293">
        <v>17.1175</v>
      </c>
      <c r="AX114" s="293">
        <v>0</v>
      </c>
      <c r="AY114" s="292">
        <v>50</v>
      </c>
      <c r="AZ114" s="292">
        <v>0</v>
      </c>
      <c r="BA114" s="293">
        <v>50</v>
      </c>
      <c r="BB114" s="293">
        <v>0</v>
      </c>
      <c r="BC114" s="293">
        <v>18.374700000000001</v>
      </c>
      <c r="BD114" s="293">
        <v>0</v>
      </c>
      <c r="BE114" s="343">
        <f t="shared" si="78"/>
        <v>1.0734453045129255</v>
      </c>
      <c r="BF114" s="343">
        <f t="shared" si="79"/>
        <v>1</v>
      </c>
      <c r="BG114" s="291" t="e">
        <f>BG165+BG167+#REF!+#REF!+#REF!+#REF!</f>
        <v>#REF!</v>
      </c>
      <c r="BH114" s="291" t="e">
        <f>BH165+BH167+#REF!+#REF!+#REF!+#REF!</f>
        <v>#REF!</v>
      </c>
      <c r="BI114" s="291" t="e">
        <f>BI165+BI167+#REF!+#REF!+#REF!+#REF!</f>
        <v>#REF!</v>
      </c>
      <c r="BJ114" s="291" t="e">
        <f>BJ165+BJ167+#REF!+#REF!+#REF!+#REF!</f>
        <v>#REF!</v>
      </c>
      <c r="BK114" s="296">
        <f t="shared" si="63"/>
        <v>50</v>
      </c>
      <c r="BL114" s="296">
        <f t="shared" si="63"/>
        <v>0</v>
      </c>
      <c r="BM114" s="343">
        <f t="shared" si="83"/>
        <v>1</v>
      </c>
      <c r="BN114" s="343">
        <f t="shared" si="84"/>
        <v>1</v>
      </c>
      <c r="BO114" s="343">
        <f t="shared" si="59"/>
        <v>4.7298431820492988E-2</v>
      </c>
      <c r="BP114" s="343">
        <f t="shared" si="60"/>
        <v>1</v>
      </c>
      <c r="BQ114" s="343">
        <f t="shared" si="72"/>
        <v>1</v>
      </c>
      <c r="BR114" s="344">
        <f t="shared" si="73"/>
        <v>1</v>
      </c>
    </row>
    <row r="115" spans="1:70" s="351" customFormat="1" ht="12.75" customHeight="1">
      <c r="A115" s="305" t="s">
        <v>314</v>
      </c>
      <c r="B115" s="306"/>
      <c r="C115" s="292">
        <v>0</v>
      </c>
      <c r="D115" s="292">
        <v>0</v>
      </c>
      <c r="E115" s="292">
        <v>936.625</v>
      </c>
      <c r="F115" s="292">
        <v>0</v>
      </c>
      <c r="G115" s="293">
        <v>1040</v>
      </c>
      <c r="H115" s="293">
        <v>0</v>
      </c>
      <c r="I115" s="291"/>
      <c r="J115" s="291"/>
      <c r="K115" s="291"/>
      <c r="L115" s="291"/>
      <c r="M115" s="291"/>
      <c r="N115" s="291"/>
      <c r="O115" s="291"/>
      <c r="P115" s="291"/>
      <c r="Q115" s="291"/>
      <c r="R115" s="291"/>
      <c r="S115" s="291"/>
      <c r="T115" s="291"/>
      <c r="U115" s="291"/>
      <c r="V115" s="291"/>
      <c r="W115" s="291"/>
      <c r="X115" s="291"/>
      <c r="Y115" s="291"/>
      <c r="Z115" s="291"/>
      <c r="AA115" s="291"/>
      <c r="AB115" s="291"/>
      <c r="AC115" s="291"/>
      <c r="AD115" s="291"/>
      <c r="AE115" s="291"/>
      <c r="AF115" s="291"/>
      <c r="AG115" s="291"/>
      <c r="AH115" s="291"/>
      <c r="AI115" s="291"/>
      <c r="AJ115" s="291"/>
      <c r="AK115" s="291"/>
      <c r="AL115" s="291"/>
      <c r="AM115" s="291"/>
      <c r="AN115" s="291"/>
      <c r="AO115" s="291"/>
      <c r="AP115" s="291"/>
      <c r="AQ115" s="291"/>
      <c r="AR115" s="291"/>
      <c r="AS115" s="291"/>
      <c r="AT115" s="291"/>
      <c r="AU115" s="291"/>
      <c r="AV115" s="291"/>
      <c r="AW115" s="293">
        <v>0</v>
      </c>
      <c r="AX115" s="293">
        <v>0</v>
      </c>
      <c r="AY115" s="292">
        <v>0</v>
      </c>
      <c r="AZ115" s="292">
        <v>0</v>
      </c>
      <c r="BA115" s="293">
        <v>0</v>
      </c>
      <c r="BB115" s="293">
        <v>0</v>
      </c>
      <c r="BC115" s="293">
        <v>0</v>
      </c>
      <c r="BD115" s="293">
        <v>0</v>
      </c>
      <c r="BE115" s="343">
        <f t="shared" si="61"/>
        <v>1</v>
      </c>
      <c r="BF115" s="343">
        <f t="shared" si="62"/>
        <v>1</v>
      </c>
      <c r="BG115" s="310" t="e">
        <f>BG166+BG168+#REF!+#REF!+#REF!+#REF!</f>
        <v>#REF!</v>
      </c>
      <c r="BH115" s="310" t="e">
        <f>BH166+BH168+#REF!+#REF!+#REF!+#REF!</f>
        <v>#REF!</v>
      </c>
      <c r="BI115" s="310" t="e">
        <f>BI166+BI168+#REF!+#REF!+#REF!+#REF!</f>
        <v>#REF!</v>
      </c>
      <c r="BJ115" s="310" t="e">
        <f>BJ166+BJ168+#REF!+#REF!+#REF!+#REF!</f>
        <v>#REF!</v>
      </c>
      <c r="BK115" s="296">
        <f t="shared" si="63"/>
        <v>0</v>
      </c>
      <c r="BL115" s="296">
        <f t="shared" si="63"/>
        <v>0</v>
      </c>
      <c r="BM115" s="343">
        <f t="shared" si="83"/>
        <v>1</v>
      </c>
      <c r="BN115" s="343">
        <f t="shared" si="84"/>
        <v>1</v>
      </c>
      <c r="BO115" s="343">
        <f t="shared" si="59"/>
        <v>0</v>
      </c>
      <c r="BP115" s="343">
        <f t="shared" si="60"/>
        <v>1</v>
      </c>
      <c r="BQ115" s="343">
        <f t="shared" si="72"/>
        <v>1</v>
      </c>
      <c r="BR115" s="344">
        <f t="shared" si="73"/>
        <v>1</v>
      </c>
    </row>
    <row r="116" spans="1:70" s="351" customFormat="1" ht="25.5">
      <c r="A116" s="305" t="s">
        <v>315</v>
      </c>
      <c r="B116" s="306"/>
      <c r="C116" s="292">
        <v>16.66</v>
      </c>
      <c r="D116" s="292">
        <v>0</v>
      </c>
      <c r="E116" s="292">
        <v>16.957000000000001</v>
      </c>
      <c r="F116" s="292">
        <v>0</v>
      </c>
      <c r="G116" s="293">
        <v>17.1175</v>
      </c>
      <c r="H116" s="293">
        <v>0</v>
      </c>
      <c r="I116" s="291"/>
      <c r="J116" s="291"/>
      <c r="K116" s="291"/>
      <c r="L116" s="291"/>
      <c r="M116" s="291"/>
      <c r="N116" s="291"/>
      <c r="O116" s="291"/>
      <c r="P116" s="291"/>
      <c r="Q116" s="291"/>
      <c r="R116" s="291"/>
      <c r="S116" s="291"/>
      <c r="T116" s="291"/>
      <c r="U116" s="291"/>
      <c r="V116" s="291"/>
      <c r="W116" s="291"/>
      <c r="X116" s="291"/>
      <c r="Y116" s="291"/>
      <c r="Z116" s="291"/>
      <c r="AA116" s="291"/>
      <c r="AB116" s="291"/>
      <c r="AC116" s="291"/>
      <c r="AD116" s="291"/>
      <c r="AE116" s="291"/>
      <c r="AF116" s="291"/>
      <c r="AG116" s="291"/>
      <c r="AH116" s="291"/>
      <c r="AI116" s="291"/>
      <c r="AJ116" s="291"/>
      <c r="AK116" s="291"/>
      <c r="AL116" s="291"/>
      <c r="AM116" s="291"/>
      <c r="AN116" s="291"/>
      <c r="AO116" s="291"/>
      <c r="AP116" s="291"/>
      <c r="AQ116" s="291"/>
      <c r="AR116" s="291"/>
      <c r="AS116" s="291"/>
      <c r="AT116" s="291"/>
      <c r="AU116" s="291"/>
      <c r="AV116" s="291"/>
      <c r="AW116" s="293">
        <f>AW114</f>
        <v>17.1175</v>
      </c>
      <c r="AX116" s="293">
        <v>0</v>
      </c>
      <c r="AY116" s="292">
        <v>50</v>
      </c>
      <c r="AZ116" s="292">
        <v>0</v>
      </c>
      <c r="BA116" s="293">
        <v>50</v>
      </c>
      <c r="BB116" s="293">
        <v>0</v>
      </c>
      <c r="BC116" s="293">
        <v>18.374700000000001</v>
      </c>
      <c r="BD116" s="293">
        <v>0</v>
      </c>
      <c r="BE116" s="343">
        <f t="shared" si="61"/>
        <v>1.0734453045129255</v>
      </c>
      <c r="BF116" s="343">
        <f t="shared" si="62"/>
        <v>1</v>
      </c>
      <c r="BG116" s="310" t="e">
        <f>BG167+BG169+#REF!+#REF!+#REF!+#REF!</f>
        <v>#REF!</v>
      </c>
      <c r="BH116" s="310" t="e">
        <f>BH167+BH169+#REF!+#REF!+#REF!+#REF!</f>
        <v>#REF!</v>
      </c>
      <c r="BI116" s="310" t="e">
        <f>BI167+BI169+#REF!+#REF!+#REF!+#REF!</f>
        <v>#REF!</v>
      </c>
      <c r="BJ116" s="310" t="e">
        <f>BJ167+BJ169+#REF!+#REF!+#REF!+#REF!</f>
        <v>#REF!</v>
      </c>
      <c r="BK116" s="296">
        <f t="shared" si="63"/>
        <v>50</v>
      </c>
      <c r="BL116" s="296">
        <f t="shared" si="63"/>
        <v>0</v>
      </c>
      <c r="BM116" s="343">
        <f t="shared" si="83"/>
        <v>1</v>
      </c>
      <c r="BN116" s="343">
        <f t="shared" si="84"/>
        <v>1</v>
      </c>
      <c r="BO116" s="343">
        <f t="shared" si="59"/>
        <v>2.9209872937052723</v>
      </c>
      <c r="BP116" s="343">
        <f t="shared" si="60"/>
        <v>1</v>
      </c>
      <c r="BQ116" s="343">
        <f t="shared" si="72"/>
        <v>1</v>
      </c>
      <c r="BR116" s="344">
        <f t="shared" si="73"/>
        <v>1</v>
      </c>
    </row>
    <row r="117" spans="1:70" s="365" customFormat="1">
      <c r="A117" s="303" t="s">
        <v>316</v>
      </c>
      <c r="B117" s="304"/>
      <c r="C117" s="292">
        <v>0</v>
      </c>
      <c r="D117" s="292">
        <v>0</v>
      </c>
      <c r="E117" s="292">
        <v>0</v>
      </c>
      <c r="F117" s="292">
        <v>0</v>
      </c>
      <c r="G117" s="292">
        <v>0</v>
      </c>
      <c r="H117" s="292">
        <v>0</v>
      </c>
      <c r="I117" s="291"/>
      <c r="J117" s="291"/>
      <c r="K117" s="291"/>
      <c r="L117" s="291"/>
      <c r="M117" s="291"/>
      <c r="N117" s="291"/>
      <c r="O117" s="291"/>
      <c r="P117" s="291"/>
      <c r="Q117" s="291"/>
      <c r="R117" s="291"/>
      <c r="S117" s="291"/>
      <c r="T117" s="291"/>
      <c r="U117" s="291"/>
      <c r="V117" s="291"/>
      <c r="W117" s="291"/>
      <c r="X117" s="291"/>
      <c r="Y117" s="291"/>
      <c r="Z117" s="291"/>
      <c r="AA117" s="291"/>
      <c r="AB117" s="291"/>
      <c r="AC117" s="291"/>
      <c r="AD117" s="291"/>
      <c r="AE117" s="291"/>
      <c r="AF117" s="291"/>
      <c r="AG117" s="291"/>
      <c r="AH117" s="291"/>
      <c r="AI117" s="291"/>
      <c r="AJ117" s="291"/>
      <c r="AK117" s="291"/>
      <c r="AL117" s="291"/>
      <c r="AM117" s="291"/>
      <c r="AN117" s="291"/>
      <c r="AO117" s="291"/>
      <c r="AP117" s="291"/>
      <c r="AQ117" s="291"/>
      <c r="AR117" s="291"/>
      <c r="AS117" s="291"/>
      <c r="AT117" s="291"/>
      <c r="AU117" s="291"/>
      <c r="AV117" s="291"/>
      <c r="AW117" s="292">
        <v>0</v>
      </c>
      <c r="AX117" s="292">
        <v>0</v>
      </c>
      <c r="AY117" s="292">
        <v>0</v>
      </c>
      <c r="AZ117" s="292">
        <v>0</v>
      </c>
      <c r="BA117" s="292">
        <v>0</v>
      </c>
      <c r="BB117" s="292">
        <v>0</v>
      </c>
      <c r="BC117" s="292">
        <v>0</v>
      </c>
      <c r="BD117" s="292">
        <v>0</v>
      </c>
      <c r="BE117" s="343">
        <f t="shared" si="61"/>
        <v>1</v>
      </c>
      <c r="BF117" s="343">
        <f t="shared" si="62"/>
        <v>1</v>
      </c>
      <c r="BG117" s="291" t="e">
        <f>BG168+BG170+#REF!+#REF!+#REF!+#REF!</f>
        <v>#REF!</v>
      </c>
      <c r="BH117" s="291" t="e">
        <f>BH168+BH170+#REF!+#REF!+#REF!+#REF!</f>
        <v>#REF!</v>
      </c>
      <c r="BI117" s="291" t="e">
        <f>BI168+BI170+#REF!+#REF!+#REF!+#REF!</f>
        <v>#REF!</v>
      </c>
      <c r="BJ117" s="291" t="e">
        <f>BJ168+BJ170+#REF!+#REF!+#REF!+#REF!</f>
        <v>#REF!</v>
      </c>
      <c r="BK117" s="296">
        <f t="shared" si="63"/>
        <v>0</v>
      </c>
      <c r="BL117" s="296">
        <f t="shared" si="63"/>
        <v>0</v>
      </c>
      <c r="BM117" s="343">
        <f t="shared" si="83"/>
        <v>1</v>
      </c>
      <c r="BN117" s="343">
        <f t="shared" si="84"/>
        <v>1</v>
      </c>
      <c r="BO117" s="343">
        <f t="shared" si="59"/>
        <v>1</v>
      </c>
      <c r="BP117" s="343">
        <f t="shared" si="60"/>
        <v>1</v>
      </c>
      <c r="BQ117" s="343">
        <f t="shared" si="72"/>
        <v>1</v>
      </c>
      <c r="BR117" s="344">
        <f t="shared" si="73"/>
        <v>1</v>
      </c>
    </row>
    <row r="118" spans="1:70" s="365" customFormat="1" ht="31.5">
      <c r="A118" s="303" t="s">
        <v>317</v>
      </c>
      <c r="B118" s="304"/>
      <c r="C118" s="292">
        <f>D118</f>
        <v>4918.4850999999999</v>
      </c>
      <c r="D118" s="292">
        <v>4918.4850999999999</v>
      </c>
      <c r="E118" s="292">
        <v>4131.01</v>
      </c>
      <c r="F118" s="292">
        <v>4131.01</v>
      </c>
      <c r="G118" s="293">
        <v>2568.8073399999998</v>
      </c>
      <c r="H118" s="293">
        <v>2568.8073399999998</v>
      </c>
      <c r="I118" s="291"/>
      <c r="J118" s="291"/>
      <c r="K118" s="291"/>
      <c r="L118" s="291"/>
      <c r="M118" s="291"/>
      <c r="N118" s="291"/>
      <c r="O118" s="291"/>
      <c r="P118" s="291"/>
      <c r="Q118" s="291"/>
      <c r="R118" s="291"/>
      <c r="S118" s="291"/>
      <c r="T118" s="291"/>
      <c r="U118" s="291"/>
      <c r="V118" s="291"/>
      <c r="W118" s="291"/>
      <c r="X118" s="291"/>
      <c r="Y118" s="291"/>
      <c r="Z118" s="291"/>
      <c r="AA118" s="291"/>
      <c r="AB118" s="291"/>
      <c r="AC118" s="291"/>
      <c r="AD118" s="291"/>
      <c r="AE118" s="291"/>
      <c r="AF118" s="291"/>
      <c r="AG118" s="291"/>
      <c r="AH118" s="291"/>
      <c r="AI118" s="291"/>
      <c r="AJ118" s="291"/>
      <c r="AK118" s="291"/>
      <c r="AL118" s="291"/>
      <c r="AM118" s="291"/>
      <c r="AN118" s="291"/>
      <c r="AO118" s="291"/>
      <c r="AP118" s="291"/>
      <c r="AQ118" s="291"/>
      <c r="AR118" s="291"/>
      <c r="AS118" s="291"/>
      <c r="AT118" s="291"/>
      <c r="AU118" s="291"/>
      <c r="AV118" s="291"/>
      <c r="AW118" s="293">
        <v>1536.94202</v>
      </c>
      <c r="AX118" s="293">
        <f>AW118</f>
        <v>1536.94202</v>
      </c>
      <c r="AY118" s="292">
        <f>AZ118</f>
        <v>3161.46</v>
      </c>
      <c r="AZ118" s="384">
        <v>3161.46</v>
      </c>
      <c r="BA118" s="293">
        <v>5361.4595300000001</v>
      </c>
      <c r="BB118" s="293">
        <v>5361.4595300000001</v>
      </c>
      <c r="BC118" s="293">
        <v>1389.9948899999999</v>
      </c>
      <c r="BD118" s="293">
        <v>1389.9948899999999</v>
      </c>
      <c r="BE118" s="343">
        <f t="shared" si="61"/>
        <v>0.90438993267943835</v>
      </c>
      <c r="BF118" s="343">
        <f t="shared" si="62"/>
        <v>0.90438993267943835</v>
      </c>
      <c r="BG118" s="291" t="e">
        <f>BG169+BG171+#REF!+#REF!+#REF!+#REF!</f>
        <v>#REF!</v>
      </c>
      <c r="BH118" s="291" t="e">
        <f>BH169+BH171+#REF!+#REF!+#REF!+#REF!</f>
        <v>#REF!</v>
      </c>
      <c r="BI118" s="291" t="e">
        <f>BI169+BI171+#REF!+#REF!+#REF!+#REF!</f>
        <v>#REF!</v>
      </c>
      <c r="BJ118" s="291" t="e">
        <f>BJ169+BJ171+#REF!+#REF!+#REF!+#REF!</f>
        <v>#REF!</v>
      </c>
      <c r="BK118" s="296">
        <f t="shared" si="63"/>
        <v>5361.4595300000001</v>
      </c>
      <c r="BL118" s="296">
        <f t="shared" si="63"/>
        <v>5361.4595300000001</v>
      </c>
      <c r="BM118" s="343">
        <f t="shared" si="83"/>
        <v>1</v>
      </c>
      <c r="BN118" s="343">
        <f t="shared" si="84"/>
        <v>1</v>
      </c>
      <c r="BO118" s="343">
        <f t="shared" si="59"/>
        <v>2.0871396023027557</v>
      </c>
      <c r="BP118" s="343">
        <f t="shared" si="60"/>
        <v>2.0871396023027557</v>
      </c>
      <c r="BQ118" s="343">
        <f t="shared" si="72"/>
        <v>0.58966406112180425</v>
      </c>
      <c r="BR118" s="344">
        <f t="shared" si="73"/>
        <v>0.58966406112180425</v>
      </c>
    </row>
    <row r="119" spans="1:70" s="351" customFormat="1" ht="25.5">
      <c r="A119" s="305" t="s">
        <v>318</v>
      </c>
      <c r="B119" s="306"/>
      <c r="C119" s="292">
        <v>4918.4850999999999</v>
      </c>
      <c r="D119" s="292">
        <v>4918.4850999999999</v>
      </c>
      <c r="E119" s="292">
        <v>4131.0109000000002</v>
      </c>
      <c r="F119" s="292">
        <v>4131.0109000000002</v>
      </c>
      <c r="G119" s="293">
        <f t="shared" ref="G119:H119" si="85">G118</f>
        <v>2568.8073399999998</v>
      </c>
      <c r="H119" s="293">
        <f t="shared" si="85"/>
        <v>2568.8073399999998</v>
      </c>
      <c r="I119" s="291"/>
      <c r="J119" s="291"/>
      <c r="K119" s="291"/>
      <c r="L119" s="291"/>
      <c r="M119" s="291"/>
      <c r="N119" s="291"/>
      <c r="O119" s="291"/>
      <c r="P119" s="291"/>
      <c r="Q119" s="291"/>
      <c r="R119" s="291"/>
      <c r="S119" s="291"/>
      <c r="T119" s="291"/>
      <c r="U119" s="291"/>
      <c r="V119" s="291"/>
      <c r="W119" s="291"/>
      <c r="X119" s="291"/>
      <c r="Y119" s="291"/>
      <c r="Z119" s="291"/>
      <c r="AA119" s="291"/>
      <c r="AB119" s="291"/>
      <c r="AC119" s="291"/>
      <c r="AD119" s="291"/>
      <c r="AE119" s="291"/>
      <c r="AF119" s="291"/>
      <c r="AG119" s="291"/>
      <c r="AH119" s="291"/>
      <c r="AI119" s="291"/>
      <c r="AJ119" s="291"/>
      <c r="AK119" s="291"/>
      <c r="AL119" s="291"/>
      <c r="AM119" s="291"/>
      <c r="AN119" s="291"/>
      <c r="AO119" s="291"/>
      <c r="AP119" s="291"/>
      <c r="AQ119" s="291"/>
      <c r="AR119" s="291"/>
      <c r="AS119" s="291"/>
      <c r="AT119" s="291"/>
      <c r="AU119" s="291"/>
      <c r="AV119" s="291"/>
      <c r="AW119" s="293">
        <f t="shared" ref="AW119:AX119" si="86">AW118</f>
        <v>1536.94202</v>
      </c>
      <c r="AX119" s="293">
        <f t="shared" si="86"/>
        <v>1536.94202</v>
      </c>
      <c r="AY119" s="292">
        <f>AY118</f>
        <v>3161.46</v>
      </c>
      <c r="AZ119" s="292">
        <f>AZ118</f>
        <v>3161.46</v>
      </c>
      <c r="BA119" s="293">
        <v>5361.4595300000001</v>
      </c>
      <c r="BB119" s="293">
        <v>5361.4595300000001</v>
      </c>
      <c r="BC119" s="293">
        <v>1389.9948899999999</v>
      </c>
      <c r="BD119" s="293">
        <v>1389.9948899999999</v>
      </c>
      <c r="BE119" s="343">
        <f t="shared" si="61"/>
        <v>0.90438993267943835</v>
      </c>
      <c r="BF119" s="343">
        <f t="shared" si="62"/>
        <v>0.90438993267943835</v>
      </c>
      <c r="BG119" s="310" t="e">
        <f>BG170+BG172+#REF!+#REF!+#REF!+#REF!</f>
        <v>#REF!</v>
      </c>
      <c r="BH119" s="310" t="e">
        <f>BH170+BH172+#REF!+#REF!+#REF!+#REF!</f>
        <v>#REF!</v>
      </c>
      <c r="BI119" s="310" t="e">
        <f>BI170+BI172+#REF!+#REF!+#REF!+#REF!</f>
        <v>#REF!</v>
      </c>
      <c r="BJ119" s="310" t="e">
        <f>BJ170+BJ172+#REF!+#REF!+#REF!+#REF!</f>
        <v>#REF!</v>
      </c>
      <c r="BK119" s="296">
        <f t="shared" si="63"/>
        <v>5361.4595300000001</v>
      </c>
      <c r="BL119" s="296">
        <f t="shared" si="63"/>
        <v>5361.4595300000001</v>
      </c>
      <c r="BM119" s="343">
        <f t="shared" si="83"/>
        <v>1</v>
      </c>
      <c r="BN119" s="343">
        <f t="shared" si="84"/>
        <v>1</v>
      </c>
      <c r="BO119" s="343">
        <f t="shared" si="59"/>
        <v>2.0871396023027557</v>
      </c>
      <c r="BP119" s="343">
        <f t="shared" si="60"/>
        <v>2.0871396023027557</v>
      </c>
      <c r="BQ119" s="343">
        <f t="shared" si="72"/>
        <v>0.58966406112180425</v>
      </c>
      <c r="BR119" s="344">
        <f t="shared" si="73"/>
        <v>0.58966406112180425</v>
      </c>
    </row>
    <row r="120" spans="1:70" s="365" customFormat="1">
      <c r="A120" s="303" t="s">
        <v>319</v>
      </c>
      <c r="B120" s="304"/>
      <c r="C120" s="292">
        <v>0</v>
      </c>
      <c r="D120" s="292">
        <v>16814.623879999999</v>
      </c>
      <c r="E120" s="292">
        <v>0</v>
      </c>
      <c r="F120" s="292">
        <v>34782.839999999997</v>
      </c>
      <c r="G120" s="293">
        <v>0</v>
      </c>
      <c r="H120" s="293">
        <v>28661.97868</v>
      </c>
      <c r="I120" s="291"/>
      <c r="J120" s="291"/>
      <c r="K120" s="291"/>
      <c r="L120" s="291"/>
      <c r="M120" s="291"/>
      <c r="N120" s="291"/>
      <c r="O120" s="291"/>
      <c r="P120" s="291"/>
      <c r="Q120" s="291"/>
      <c r="R120" s="291"/>
      <c r="S120" s="291"/>
      <c r="T120" s="291"/>
      <c r="U120" s="291"/>
      <c r="V120" s="291"/>
      <c r="W120" s="291"/>
      <c r="X120" s="291"/>
      <c r="Y120" s="291"/>
      <c r="Z120" s="291"/>
      <c r="AA120" s="291"/>
      <c r="AB120" s="291"/>
      <c r="AC120" s="291"/>
      <c r="AD120" s="291"/>
      <c r="AE120" s="291"/>
      <c r="AF120" s="291"/>
      <c r="AG120" s="291"/>
      <c r="AH120" s="291"/>
      <c r="AI120" s="291"/>
      <c r="AJ120" s="291"/>
      <c r="AK120" s="291"/>
      <c r="AL120" s="291"/>
      <c r="AM120" s="291"/>
      <c r="AN120" s="291"/>
      <c r="AO120" s="291"/>
      <c r="AP120" s="291"/>
      <c r="AQ120" s="291"/>
      <c r="AR120" s="291"/>
      <c r="AS120" s="291"/>
      <c r="AT120" s="291"/>
      <c r="AU120" s="291"/>
      <c r="AV120" s="291"/>
      <c r="AW120" s="293">
        <v>0</v>
      </c>
      <c r="AX120" s="293">
        <v>8669.06</v>
      </c>
      <c r="AY120" s="292">
        <v>0</v>
      </c>
      <c r="AZ120" s="385">
        <v>13024</v>
      </c>
      <c r="BA120" s="293">
        <v>0</v>
      </c>
      <c r="BB120" s="293">
        <v>21920.012999999999</v>
      </c>
      <c r="BC120" s="293">
        <v>0</v>
      </c>
      <c r="BD120" s="293">
        <v>8903.58331</v>
      </c>
      <c r="BE120" s="343">
        <f t="shared" si="61"/>
        <v>1</v>
      </c>
      <c r="BF120" s="343">
        <f t="shared" si="62"/>
        <v>1.0270529111576112</v>
      </c>
      <c r="BG120" s="291" t="e">
        <f>BG171+BG173+#REF!+#REF!+#REF!+#REF!</f>
        <v>#REF!</v>
      </c>
      <c r="BH120" s="291" t="e">
        <f>BH171+BH173+#REF!+#REF!+#REF!+#REF!</f>
        <v>#REF!</v>
      </c>
      <c r="BI120" s="291" t="e">
        <f>BI171+BI173+#REF!+#REF!+#REF!+#REF!</f>
        <v>#REF!</v>
      </c>
      <c r="BJ120" s="291" t="e">
        <f>BJ171+BJ173+#REF!+#REF!+#REF!+#REF!</f>
        <v>#REF!</v>
      </c>
      <c r="BK120" s="296">
        <f t="shared" si="63"/>
        <v>0</v>
      </c>
      <c r="BL120" s="296">
        <f t="shared" si="63"/>
        <v>21920.012999999999</v>
      </c>
      <c r="BM120" s="343">
        <f t="shared" si="83"/>
        <v>1</v>
      </c>
      <c r="BN120" s="343">
        <f t="shared" si="84"/>
        <v>1</v>
      </c>
      <c r="BO120" s="343">
        <f t="shared" si="59"/>
        <v>1</v>
      </c>
      <c r="BP120" s="343">
        <f t="shared" si="60"/>
        <v>0.76477668358938289</v>
      </c>
      <c r="BQ120" s="343">
        <f t="shared" si="72"/>
        <v>1</v>
      </c>
      <c r="BR120" s="344">
        <f t="shared" si="73"/>
        <v>0.59416023156555609</v>
      </c>
    </row>
    <row r="121" spans="1:70" s="351" customFormat="1" ht="38.25">
      <c r="A121" s="305" t="s">
        <v>320</v>
      </c>
      <c r="B121" s="306"/>
      <c r="C121" s="292">
        <v>0</v>
      </c>
      <c r="D121" s="292">
        <v>11809</v>
      </c>
      <c r="E121" s="292">
        <v>0</v>
      </c>
      <c r="F121" s="292">
        <v>12648</v>
      </c>
      <c r="G121" s="293">
        <v>0</v>
      </c>
      <c r="H121" s="293">
        <v>11126</v>
      </c>
      <c r="I121" s="291"/>
      <c r="J121" s="291"/>
      <c r="K121" s="291"/>
      <c r="L121" s="291"/>
      <c r="M121" s="291"/>
      <c r="N121" s="291"/>
      <c r="O121" s="291"/>
      <c r="P121" s="291"/>
      <c r="Q121" s="291"/>
      <c r="R121" s="291"/>
      <c r="S121" s="291"/>
      <c r="T121" s="291"/>
      <c r="U121" s="291"/>
      <c r="V121" s="291"/>
      <c r="W121" s="291"/>
      <c r="X121" s="291"/>
      <c r="Y121" s="291"/>
      <c r="Z121" s="291"/>
      <c r="AA121" s="291"/>
      <c r="AB121" s="291"/>
      <c r="AC121" s="291"/>
      <c r="AD121" s="291"/>
      <c r="AE121" s="291"/>
      <c r="AF121" s="291"/>
      <c r="AG121" s="291"/>
      <c r="AH121" s="291"/>
      <c r="AI121" s="291"/>
      <c r="AJ121" s="291"/>
      <c r="AK121" s="291"/>
      <c r="AL121" s="291"/>
      <c r="AM121" s="291"/>
      <c r="AN121" s="291"/>
      <c r="AO121" s="291"/>
      <c r="AP121" s="291"/>
      <c r="AQ121" s="291"/>
      <c r="AR121" s="291"/>
      <c r="AS121" s="291"/>
      <c r="AT121" s="291"/>
      <c r="AU121" s="291"/>
      <c r="AV121" s="291"/>
      <c r="AW121" s="293">
        <v>0</v>
      </c>
      <c r="AX121" s="293">
        <v>6809.1</v>
      </c>
      <c r="AY121" s="292">
        <v>0</v>
      </c>
      <c r="AZ121" s="385">
        <v>13024</v>
      </c>
      <c r="BA121" s="293">
        <v>0</v>
      </c>
      <c r="BB121" s="293">
        <v>13024</v>
      </c>
      <c r="BC121" s="293">
        <v>0</v>
      </c>
      <c r="BD121" s="293">
        <v>7903.58331</v>
      </c>
      <c r="BE121" s="343">
        <f t="shared" si="61"/>
        <v>1</v>
      </c>
      <c r="BF121" s="343">
        <f t="shared" si="62"/>
        <v>1.1607383222452305</v>
      </c>
      <c r="BG121" s="310" t="e">
        <f>BG172+BG174+#REF!+#REF!+#REF!+#REF!</f>
        <v>#REF!</v>
      </c>
      <c r="BH121" s="310" t="e">
        <f>BH172+BH174+#REF!+#REF!+#REF!+#REF!</f>
        <v>#REF!</v>
      </c>
      <c r="BI121" s="310" t="e">
        <f>BI172+BI174+#REF!+#REF!+#REF!+#REF!</f>
        <v>#REF!</v>
      </c>
      <c r="BJ121" s="310" t="e">
        <f>BJ172+BJ174+#REF!+#REF!+#REF!+#REF!</f>
        <v>#REF!</v>
      </c>
      <c r="BK121" s="296">
        <f t="shared" si="63"/>
        <v>0</v>
      </c>
      <c r="BL121" s="296">
        <f t="shared" si="63"/>
        <v>13024</v>
      </c>
      <c r="BM121" s="343">
        <f t="shared" si="83"/>
        <v>1</v>
      </c>
      <c r="BN121" s="343">
        <f t="shared" si="84"/>
        <v>1</v>
      </c>
      <c r="BO121" s="343">
        <f t="shared" si="59"/>
        <v>1</v>
      </c>
      <c r="BP121" s="343">
        <f t="shared" si="60"/>
        <v>1.1705914075139314</v>
      </c>
      <c r="BQ121" s="343">
        <f t="shared" si="72"/>
        <v>1</v>
      </c>
      <c r="BR121" s="344">
        <f t="shared" si="73"/>
        <v>1</v>
      </c>
    </row>
    <row r="122" spans="1:70" s="351" customFormat="1" ht="25.5">
      <c r="A122" s="305" t="s">
        <v>321</v>
      </c>
      <c r="B122" s="306"/>
      <c r="C122" s="292">
        <v>0</v>
      </c>
      <c r="D122" s="292">
        <v>5005.6238800000001</v>
      </c>
      <c r="E122" s="292">
        <v>0</v>
      </c>
      <c r="F122" s="292">
        <v>22134.83555</v>
      </c>
      <c r="G122" s="293">
        <v>0</v>
      </c>
      <c r="H122" s="293">
        <v>17535.97868</v>
      </c>
      <c r="I122" s="291"/>
      <c r="J122" s="291"/>
      <c r="K122" s="291"/>
      <c r="L122" s="291"/>
      <c r="M122" s="291"/>
      <c r="N122" s="291"/>
      <c r="O122" s="291"/>
      <c r="P122" s="291"/>
      <c r="Q122" s="291"/>
      <c r="R122" s="291"/>
      <c r="S122" s="291"/>
      <c r="T122" s="291"/>
      <c r="U122" s="291"/>
      <c r="V122" s="291"/>
      <c r="W122" s="291"/>
      <c r="X122" s="291"/>
      <c r="Y122" s="291"/>
      <c r="Z122" s="291"/>
      <c r="AA122" s="291"/>
      <c r="AB122" s="291"/>
      <c r="AC122" s="291"/>
      <c r="AD122" s="291"/>
      <c r="AE122" s="291"/>
      <c r="AF122" s="291"/>
      <c r="AG122" s="291"/>
      <c r="AH122" s="291"/>
      <c r="AI122" s="291"/>
      <c r="AJ122" s="291"/>
      <c r="AK122" s="291"/>
      <c r="AL122" s="291"/>
      <c r="AM122" s="291"/>
      <c r="AN122" s="291"/>
      <c r="AO122" s="291"/>
      <c r="AP122" s="291"/>
      <c r="AQ122" s="291"/>
      <c r="AR122" s="291"/>
      <c r="AS122" s="291"/>
      <c r="AT122" s="291"/>
      <c r="AU122" s="291"/>
      <c r="AV122" s="291"/>
      <c r="AW122" s="293">
        <v>0</v>
      </c>
      <c r="AX122" s="293">
        <v>1859.96</v>
      </c>
      <c r="AY122" s="292">
        <v>0</v>
      </c>
      <c r="AZ122" s="292">
        <v>0</v>
      </c>
      <c r="BA122" s="293">
        <v>0</v>
      </c>
      <c r="BB122" s="293">
        <v>8896.0130000000008</v>
      </c>
      <c r="BC122" s="293">
        <v>0</v>
      </c>
      <c r="BD122" s="293">
        <v>1000</v>
      </c>
      <c r="BE122" s="343">
        <f t="shared" si="61"/>
        <v>1</v>
      </c>
      <c r="BF122" s="343">
        <f t="shared" si="62"/>
        <v>0.53764597088109423</v>
      </c>
      <c r="BG122" s="310" t="e">
        <f>BG173+BG175+#REF!+#REF!+#REF!+#REF!</f>
        <v>#REF!</v>
      </c>
      <c r="BH122" s="310" t="e">
        <f>BH173+BH175+#REF!+#REF!+#REF!+#REF!</f>
        <v>#REF!</v>
      </c>
      <c r="BI122" s="310" t="e">
        <f>BI173+BI175+#REF!+#REF!+#REF!+#REF!</f>
        <v>#REF!</v>
      </c>
      <c r="BJ122" s="310" t="e">
        <f>BJ173+BJ175+#REF!+#REF!+#REF!+#REF!</f>
        <v>#REF!</v>
      </c>
      <c r="BK122" s="296">
        <f t="shared" si="63"/>
        <v>0</v>
      </c>
      <c r="BL122" s="296">
        <f t="shared" si="63"/>
        <v>8896.0130000000008</v>
      </c>
      <c r="BM122" s="343">
        <f t="shared" si="83"/>
        <v>1</v>
      </c>
      <c r="BN122" s="343">
        <f t="shared" si="84"/>
        <v>1</v>
      </c>
      <c r="BO122" s="343">
        <f t="shared" si="59"/>
        <v>1</v>
      </c>
      <c r="BP122" s="343">
        <f t="shared" si="60"/>
        <v>0.50730062817343713</v>
      </c>
      <c r="BQ122" s="343">
        <f t="shared" si="72"/>
        <v>1</v>
      </c>
      <c r="BR122" s="344">
        <f t="shared" si="73"/>
        <v>0</v>
      </c>
    </row>
    <row r="123" spans="1:70" s="354" customFormat="1" ht="12.75" customHeight="1">
      <c r="A123" s="307" t="s">
        <v>322</v>
      </c>
      <c r="B123" s="308">
        <f t="shared" ref="B123" si="87">(B76+B85+B87+B89+B93+B97+B104+B106+B108+B114+B117+B118+B120)/1000-B75</f>
        <v>0</v>
      </c>
      <c r="C123" s="309">
        <f t="shared" ref="C123:H123" si="88">(C76+C85+C87+C89+C93+C97+C104+C106+C108+C114+C117+C118+C120)-C75</f>
        <v>0</v>
      </c>
      <c r="D123" s="309">
        <f t="shared" si="88"/>
        <v>-4.4999999227002263E-4</v>
      </c>
      <c r="E123" s="309">
        <f t="shared" si="88"/>
        <v>4.8599999863654375E-3</v>
      </c>
      <c r="F123" s="309">
        <f t="shared" si="88"/>
        <v>6.0500000836327672E-3</v>
      </c>
      <c r="G123" s="309">
        <f t="shared" si="88"/>
        <v>0</v>
      </c>
      <c r="H123" s="309">
        <f t="shared" si="88"/>
        <v>0</v>
      </c>
      <c r="I123" s="309">
        <f t="shared" ref="I123:BD123" si="89">(I76+I85+I87+I89+I93+I97+I104+I106+I108+I114+I117+I118+I120)-I75</f>
        <v>-220330.06503999999</v>
      </c>
      <c r="J123" s="309">
        <f t="shared" si="89"/>
        <v>-220330.06503999999</v>
      </c>
      <c r="K123" s="309">
        <f t="shared" si="89"/>
        <v>-220330.06503999999</v>
      </c>
      <c r="L123" s="309">
        <f t="shared" si="89"/>
        <v>-220330.06503999999</v>
      </c>
      <c r="M123" s="309">
        <f t="shared" si="89"/>
        <v>-220330.06503999999</v>
      </c>
      <c r="N123" s="309">
        <f t="shared" si="89"/>
        <v>-220330.06503999999</v>
      </c>
      <c r="O123" s="309">
        <f t="shared" si="89"/>
        <v>-220330.06503999999</v>
      </c>
      <c r="P123" s="309">
        <f t="shared" si="89"/>
        <v>-220330.06503999999</v>
      </c>
      <c r="Q123" s="309">
        <f t="shared" si="89"/>
        <v>-220330.06503999999</v>
      </c>
      <c r="R123" s="309">
        <f t="shared" si="89"/>
        <v>-220330.06503999999</v>
      </c>
      <c r="S123" s="309">
        <f t="shared" si="89"/>
        <v>-220330.06503999999</v>
      </c>
      <c r="T123" s="309">
        <f t="shared" si="89"/>
        <v>-220330.06503999999</v>
      </c>
      <c r="U123" s="309">
        <f t="shared" si="89"/>
        <v>-220330.06503999999</v>
      </c>
      <c r="V123" s="309">
        <f t="shared" si="89"/>
        <v>-220330.06503999999</v>
      </c>
      <c r="W123" s="309">
        <f t="shared" si="89"/>
        <v>-220330.06503999999</v>
      </c>
      <c r="X123" s="309">
        <f t="shared" si="89"/>
        <v>-220330.06503999999</v>
      </c>
      <c r="Y123" s="309">
        <f t="shared" si="89"/>
        <v>-220330.06503999999</v>
      </c>
      <c r="Z123" s="309">
        <f t="shared" si="89"/>
        <v>-220330.06503999999</v>
      </c>
      <c r="AA123" s="309">
        <f t="shared" si="89"/>
        <v>-220330.06503999999</v>
      </c>
      <c r="AB123" s="309">
        <f t="shared" si="89"/>
        <v>-220330.06503999999</v>
      </c>
      <c r="AC123" s="309">
        <f t="shared" si="89"/>
        <v>-220330.06503999999</v>
      </c>
      <c r="AD123" s="309">
        <f t="shared" si="89"/>
        <v>-220330.06503999999</v>
      </c>
      <c r="AE123" s="309">
        <f t="shared" si="89"/>
        <v>-220330.06503999999</v>
      </c>
      <c r="AF123" s="309">
        <f t="shared" si="89"/>
        <v>-220330.06503999999</v>
      </c>
      <c r="AG123" s="309">
        <f t="shared" si="89"/>
        <v>-220330.06503999999</v>
      </c>
      <c r="AH123" s="309">
        <f t="shared" si="89"/>
        <v>-220330.06503999999</v>
      </c>
      <c r="AI123" s="309">
        <f t="shared" si="89"/>
        <v>-220330.06503999999</v>
      </c>
      <c r="AJ123" s="309">
        <f t="shared" si="89"/>
        <v>-220330.06503999999</v>
      </c>
      <c r="AK123" s="309">
        <f t="shared" si="89"/>
        <v>-220330.06503999999</v>
      </c>
      <c r="AL123" s="309">
        <f t="shared" si="89"/>
        <v>-220330.06503999999</v>
      </c>
      <c r="AM123" s="309">
        <f t="shared" si="89"/>
        <v>-220330.06503999999</v>
      </c>
      <c r="AN123" s="309">
        <f t="shared" si="89"/>
        <v>-220330.06503999999</v>
      </c>
      <c r="AO123" s="309">
        <f t="shared" si="89"/>
        <v>-220330.06503999999</v>
      </c>
      <c r="AP123" s="309">
        <f t="shared" si="89"/>
        <v>-220330.06503999999</v>
      </c>
      <c r="AQ123" s="309">
        <f t="shared" si="89"/>
        <v>-220330.06503999999</v>
      </c>
      <c r="AR123" s="309">
        <f t="shared" si="89"/>
        <v>-220330.06503999999</v>
      </c>
      <c r="AS123" s="309">
        <f t="shared" si="89"/>
        <v>-220330.06503999999</v>
      </c>
      <c r="AT123" s="309">
        <f t="shared" si="89"/>
        <v>-220330.06503999999</v>
      </c>
      <c r="AU123" s="309">
        <f t="shared" si="89"/>
        <v>-220330.06503999999</v>
      </c>
      <c r="AV123" s="309">
        <f t="shared" si="89"/>
        <v>-220330.06503999999</v>
      </c>
      <c r="AW123" s="395">
        <f t="shared" si="89"/>
        <v>0</v>
      </c>
      <c r="AX123" s="395">
        <f t="shared" si="89"/>
        <v>0</v>
      </c>
      <c r="AY123" s="390">
        <f t="shared" si="89"/>
        <v>1.5320000005885959E-2</v>
      </c>
      <c r="AZ123" s="390">
        <f t="shared" si="89"/>
        <v>0</v>
      </c>
      <c r="BA123" s="390">
        <f t="shared" si="89"/>
        <v>0</v>
      </c>
      <c r="BB123" s="390">
        <f t="shared" si="89"/>
        <v>0</v>
      </c>
      <c r="BC123" s="390">
        <f t="shared" si="89"/>
        <v>0</v>
      </c>
      <c r="BD123" s="390">
        <f t="shared" si="89"/>
        <v>0</v>
      </c>
      <c r="BE123" s="364" t="s">
        <v>323</v>
      </c>
      <c r="BF123" s="364" t="s">
        <v>323</v>
      </c>
      <c r="BG123" s="400" t="e">
        <f t="shared" ref="BG123:BL123" si="90">(BG76+BG85+BG87+BG89+BG93+BG97+BG104+BG106+BG108+BG114+BG117+BG118+BG120)-BG75</f>
        <v>#REF!</v>
      </c>
      <c r="BH123" s="400" t="e">
        <f t="shared" si="90"/>
        <v>#REF!</v>
      </c>
      <c r="BI123" s="400" t="e">
        <f t="shared" si="90"/>
        <v>#REF!</v>
      </c>
      <c r="BJ123" s="400" t="e">
        <f t="shared" si="90"/>
        <v>#REF!</v>
      </c>
      <c r="BK123" s="309">
        <f t="shared" si="90"/>
        <v>-0.44102999998722225</v>
      </c>
      <c r="BL123" s="309">
        <f t="shared" si="90"/>
        <v>29.759290000074543</v>
      </c>
      <c r="BM123" s="352">
        <f t="shared" si="83"/>
        <v>1</v>
      </c>
      <c r="BN123" s="352">
        <f t="shared" si="84"/>
        <v>1</v>
      </c>
      <c r="BO123" s="352">
        <f t="shared" si="59"/>
        <v>1</v>
      </c>
      <c r="BP123" s="352">
        <f t="shared" si="60"/>
        <v>1</v>
      </c>
      <c r="BQ123" s="352">
        <f t="shared" si="72"/>
        <v>1</v>
      </c>
      <c r="BR123" s="353">
        <f t="shared" si="73"/>
        <v>1</v>
      </c>
    </row>
    <row r="124" spans="1:70" s="269" customFormat="1" ht="59.25" customHeight="1">
      <c r="A124" s="509" t="s">
        <v>209</v>
      </c>
      <c r="B124" s="510"/>
      <c r="C124" s="290">
        <v>229356.89430000001</v>
      </c>
      <c r="D124" s="290">
        <v>226517.1943</v>
      </c>
      <c r="E124" s="290">
        <v>222774.71103999999</v>
      </c>
      <c r="F124" s="290">
        <v>220330.06503999999</v>
      </c>
      <c r="G124" s="290">
        <v>280688.33074</v>
      </c>
      <c r="H124" s="290">
        <v>274072.26254999998</v>
      </c>
      <c r="I124" s="273">
        <v>220330.06503999999</v>
      </c>
      <c r="J124" s="273">
        <v>220330.06503999999</v>
      </c>
      <c r="K124" s="273">
        <v>220330.06503999999</v>
      </c>
      <c r="L124" s="273">
        <v>220330.06503999999</v>
      </c>
      <c r="M124" s="273">
        <v>220330.06503999999</v>
      </c>
      <c r="N124" s="273">
        <v>220330.06503999999</v>
      </c>
      <c r="O124" s="273">
        <v>220330.06503999999</v>
      </c>
      <c r="P124" s="273">
        <v>220330.06503999999</v>
      </c>
      <c r="Q124" s="273">
        <v>220330.06503999999</v>
      </c>
      <c r="R124" s="273">
        <v>220330.06503999999</v>
      </c>
      <c r="S124" s="273">
        <v>220330.06503999999</v>
      </c>
      <c r="T124" s="273">
        <v>220330.06503999999</v>
      </c>
      <c r="U124" s="273">
        <v>220330.06503999999</v>
      </c>
      <c r="V124" s="273">
        <v>220330.06503999999</v>
      </c>
      <c r="W124" s="273">
        <v>220330.06503999999</v>
      </c>
      <c r="X124" s="273">
        <v>220330.06503999999</v>
      </c>
      <c r="Y124" s="273">
        <v>220330.06503999999</v>
      </c>
      <c r="Z124" s="273">
        <v>220330.06503999999</v>
      </c>
      <c r="AA124" s="273">
        <v>220330.06503999999</v>
      </c>
      <c r="AB124" s="273">
        <v>220330.06503999999</v>
      </c>
      <c r="AC124" s="273">
        <v>220330.06503999999</v>
      </c>
      <c r="AD124" s="273">
        <v>220330.06503999999</v>
      </c>
      <c r="AE124" s="273">
        <v>220330.06503999999</v>
      </c>
      <c r="AF124" s="273">
        <v>220330.06503999999</v>
      </c>
      <c r="AG124" s="273">
        <v>220330.06503999999</v>
      </c>
      <c r="AH124" s="273">
        <v>220330.06503999999</v>
      </c>
      <c r="AI124" s="273">
        <v>220330.06503999999</v>
      </c>
      <c r="AJ124" s="273">
        <v>220330.06503999999</v>
      </c>
      <c r="AK124" s="273">
        <v>220330.06503999999</v>
      </c>
      <c r="AL124" s="273">
        <v>220330.06503999999</v>
      </c>
      <c r="AM124" s="273">
        <v>220330.06503999999</v>
      </c>
      <c r="AN124" s="273">
        <v>220330.06503999999</v>
      </c>
      <c r="AO124" s="273">
        <v>220330.06503999999</v>
      </c>
      <c r="AP124" s="273">
        <v>220330.06503999999</v>
      </c>
      <c r="AQ124" s="273">
        <v>220330.06503999999</v>
      </c>
      <c r="AR124" s="273">
        <v>220330.06503999999</v>
      </c>
      <c r="AS124" s="273">
        <v>220330.06503999999</v>
      </c>
      <c r="AT124" s="273">
        <v>220330.06503999999</v>
      </c>
      <c r="AU124" s="273">
        <v>220330.06503999999</v>
      </c>
      <c r="AV124" s="273">
        <v>220330.06503999999</v>
      </c>
      <c r="AW124" s="290">
        <v>140619.54183</v>
      </c>
      <c r="AX124" s="290">
        <v>141124.26621</v>
      </c>
      <c r="AY124" s="290">
        <f>216919.67868</f>
        <v>216919.67868000001</v>
      </c>
      <c r="AZ124" s="290">
        <f>211232.3</f>
        <v>211232.3</v>
      </c>
      <c r="BA124" s="290">
        <f>236794.64948-143.78497</f>
        <v>236650.86450999998</v>
      </c>
      <c r="BB124" s="290">
        <f>231115.87732-143.78497</f>
        <v>230972.09234999999</v>
      </c>
      <c r="BC124" s="290">
        <v>133637.79803999999</v>
      </c>
      <c r="BD124" s="290">
        <v>131163.46087000001</v>
      </c>
      <c r="BE124" s="341">
        <f t="shared" si="56"/>
        <v>0.95035011706665573</v>
      </c>
      <c r="BF124" s="341">
        <f t="shared" si="57"/>
        <v>0.92941819569727424</v>
      </c>
      <c r="BG124" s="273" t="e">
        <f>#REF!+#REF!+#REF!</f>
        <v>#REF!</v>
      </c>
      <c r="BH124" s="273" t="e">
        <f>#REF!+#REF!+#REF!</f>
        <v>#REF!</v>
      </c>
      <c r="BI124" s="273" t="e">
        <f>#REF!+#REF!+#REF!</f>
        <v>#REF!</v>
      </c>
      <c r="BJ124" s="273" t="e">
        <f>#REF!+#REF!+#REF!</f>
        <v>#REF!</v>
      </c>
      <c r="BK124" s="290">
        <f>BK72</f>
        <v>236665.67108999996</v>
      </c>
      <c r="BL124" s="290">
        <f>BL72</f>
        <v>230957.28576999999</v>
      </c>
      <c r="BM124" s="341">
        <f t="shared" si="83"/>
        <v>1.0000625671916754</v>
      </c>
      <c r="BN124" s="341">
        <f t="shared" si="84"/>
        <v>0.99993589450634768</v>
      </c>
      <c r="BO124" s="341">
        <f t="shared" si="59"/>
        <v>0.84316177472023945</v>
      </c>
      <c r="BP124" s="341">
        <f t="shared" si="60"/>
        <v>0.84268755846048315</v>
      </c>
      <c r="BQ124" s="341">
        <f t="shared" si="72"/>
        <v>0.9166232252273635</v>
      </c>
      <c r="BR124" s="342">
        <f t="shared" si="73"/>
        <v>0.91453602836100378</v>
      </c>
    </row>
    <row r="125" spans="1:70" s="269" customFormat="1" ht="45.75" customHeight="1">
      <c r="A125" s="509" t="s">
        <v>182</v>
      </c>
      <c r="B125" s="510"/>
      <c r="C125" s="290">
        <f>C126+C127+C128+C129+C130</f>
        <v>264654.36855000001</v>
      </c>
      <c r="D125" s="290">
        <f t="shared" ref="D125:H125" si="91">D126+D127+D128+D129+D130</f>
        <v>234351.43129000001</v>
      </c>
      <c r="E125" s="290">
        <f t="shared" si="91"/>
        <v>264001.18410000007</v>
      </c>
      <c r="F125" s="290">
        <f t="shared" si="91"/>
        <v>232767.49891000002</v>
      </c>
      <c r="G125" s="290">
        <f t="shared" si="91"/>
        <v>273572.2647</v>
      </c>
      <c r="H125" s="290">
        <f t="shared" si="91"/>
        <v>234438.56709999999</v>
      </c>
      <c r="I125" s="273">
        <f t="shared" ref="I125:AZ125" si="92">I126+I127+I128+I129+I130</f>
        <v>0</v>
      </c>
      <c r="J125" s="273">
        <f t="shared" si="92"/>
        <v>0</v>
      </c>
      <c r="K125" s="273">
        <f t="shared" si="92"/>
        <v>0</v>
      </c>
      <c r="L125" s="273">
        <f t="shared" si="92"/>
        <v>0</v>
      </c>
      <c r="M125" s="273">
        <f t="shared" si="92"/>
        <v>0</v>
      </c>
      <c r="N125" s="273">
        <f t="shared" si="92"/>
        <v>0</v>
      </c>
      <c r="O125" s="273">
        <f t="shared" si="92"/>
        <v>0</v>
      </c>
      <c r="P125" s="273">
        <f t="shared" si="92"/>
        <v>0</v>
      </c>
      <c r="Q125" s="273">
        <f t="shared" si="92"/>
        <v>0</v>
      </c>
      <c r="R125" s="273">
        <f t="shared" si="92"/>
        <v>0</v>
      </c>
      <c r="S125" s="273">
        <f t="shared" si="92"/>
        <v>0</v>
      </c>
      <c r="T125" s="273">
        <f t="shared" si="92"/>
        <v>0</v>
      </c>
      <c r="U125" s="273">
        <f t="shared" si="92"/>
        <v>0</v>
      </c>
      <c r="V125" s="273">
        <f t="shared" si="92"/>
        <v>0</v>
      </c>
      <c r="W125" s="273">
        <f t="shared" si="92"/>
        <v>0</v>
      </c>
      <c r="X125" s="273">
        <f t="shared" si="92"/>
        <v>0</v>
      </c>
      <c r="Y125" s="273">
        <f t="shared" si="92"/>
        <v>0</v>
      </c>
      <c r="Z125" s="273">
        <f t="shared" si="92"/>
        <v>0</v>
      </c>
      <c r="AA125" s="273">
        <f t="shared" si="92"/>
        <v>0</v>
      </c>
      <c r="AB125" s="273">
        <f t="shared" si="92"/>
        <v>0</v>
      </c>
      <c r="AC125" s="273">
        <f t="shared" si="92"/>
        <v>0</v>
      </c>
      <c r="AD125" s="273">
        <f t="shared" si="92"/>
        <v>0</v>
      </c>
      <c r="AE125" s="273">
        <f t="shared" si="92"/>
        <v>0</v>
      </c>
      <c r="AF125" s="273">
        <f t="shared" si="92"/>
        <v>0</v>
      </c>
      <c r="AG125" s="273">
        <f t="shared" si="92"/>
        <v>0</v>
      </c>
      <c r="AH125" s="273">
        <f t="shared" si="92"/>
        <v>0</v>
      </c>
      <c r="AI125" s="273">
        <f t="shared" si="92"/>
        <v>0</v>
      </c>
      <c r="AJ125" s="273">
        <f t="shared" si="92"/>
        <v>0</v>
      </c>
      <c r="AK125" s="273">
        <f t="shared" si="92"/>
        <v>0</v>
      </c>
      <c r="AL125" s="273">
        <f t="shared" si="92"/>
        <v>0</v>
      </c>
      <c r="AM125" s="273">
        <f t="shared" si="92"/>
        <v>0</v>
      </c>
      <c r="AN125" s="273">
        <f t="shared" si="92"/>
        <v>0</v>
      </c>
      <c r="AO125" s="273">
        <f t="shared" si="92"/>
        <v>0</v>
      </c>
      <c r="AP125" s="273">
        <f t="shared" si="92"/>
        <v>0</v>
      </c>
      <c r="AQ125" s="273">
        <f t="shared" si="92"/>
        <v>0</v>
      </c>
      <c r="AR125" s="273">
        <f t="shared" si="92"/>
        <v>0</v>
      </c>
      <c r="AS125" s="273">
        <f t="shared" si="92"/>
        <v>0</v>
      </c>
      <c r="AT125" s="273">
        <f t="shared" si="92"/>
        <v>0</v>
      </c>
      <c r="AU125" s="273">
        <f t="shared" si="92"/>
        <v>0</v>
      </c>
      <c r="AV125" s="273">
        <f t="shared" si="92"/>
        <v>0</v>
      </c>
      <c r="AW125" s="290">
        <f t="shared" si="92"/>
        <v>151589.84439000001</v>
      </c>
      <c r="AX125" s="290">
        <f t="shared" si="92"/>
        <v>132653.80054</v>
      </c>
      <c r="AY125" s="290">
        <f t="shared" si="92"/>
        <v>287435.90600000002</v>
      </c>
      <c r="AZ125" s="290">
        <f t="shared" si="92"/>
        <v>252182.89999999997</v>
      </c>
      <c r="BA125" s="290">
        <f>BA126+BA127+BA128+BA129+BA130</f>
        <v>315597.88132000004</v>
      </c>
      <c r="BB125" s="290">
        <f>BB126+BB127+BB128+BB129+BB130</f>
        <v>279614.30000000005</v>
      </c>
      <c r="BC125" s="290">
        <f t="shared" ref="BC125:BD125" si="93">BC126+BC127+BC128+BC129+BC130</f>
        <v>177463.49650999997</v>
      </c>
      <c r="BD125" s="290">
        <f t="shared" si="93"/>
        <v>159720.80028000002</v>
      </c>
      <c r="BE125" s="341">
        <f t="shared" si="56"/>
        <v>1.1706819623973885</v>
      </c>
      <c r="BF125" s="341">
        <f t="shared" si="57"/>
        <v>1.2040423993117206</v>
      </c>
      <c r="BG125" s="273" t="e">
        <f>BG75-BG124</f>
        <v>#REF!</v>
      </c>
      <c r="BH125" s="273" t="e">
        <f>BH75-BH124</f>
        <v>#REF!</v>
      </c>
      <c r="BI125" s="273" t="e">
        <f>BI75-BI124</f>
        <v>#REF!</v>
      </c>
      <c r="BJ125" s="273" t="e">
        <f>BJ75-BJ124</f>
        <v>#REF!</v>
      </c>
      <c r="BK125" s="290">
        <f t="shared" ref="BK125" si="94">BK126+BK127+BK128+BK129+BK130</f>
        <v>316045.51577000006</v>
      </c>
      <c r="BL125" s="290">
        <f>BL126+BL127+BL128+BL129+BL130</f>
        <v>279614.34728999995</v>
      </c>
      <c r="BM125" s="341">
        <f t="shared" si="83"/>
        <v>1.0014183696295038</v>
      </c>
      <c r="BN125" s="341">
        <f t="shared" si="84"/>
        <v>1.0000001691258276</v>
      </c>
      <c r="BO125" s="341">
        <f t="shared" si="59"/>
        <v>1.1552542291396986</v>
      </c>
      <c r="BP125" s="341">
        <f t="shared" si="60"/>
        <v>1.1926977320703815</v>
      </c>
      <c r="BQ125" s="341">
        <f t="shared" si="72"/>
        <v>0.91076627256744724</v>
      </c>
      <c r="BR125" s="342">
        <f t="shared" si="73"/>
        <v>0.90189557544088383</v>
      </c>
    </row>
    <row r="126" spans="1:70" s="270" customFormat="1" ht="15.75" customHeight="1">
      <c r="A126" s="525" t="s">
        <v>210</v>
      </c>
      <c r="B126" s="526"/>
      <c r="C126" s="310">
        <f>123416.98121+1757.51771+9482.78083+587.12795+2811.76118</f>
        <v>138056.16887999998</v>
      </c>
      <c r="D126" s="310">
        <f>105717.54025+1757.51771+7176.1925+587.12795+2185.91305</f>
        <v>117424.29146000001</v>
      </c>
      <c r="E126" s="310">
        <f>108107.54787+22419.17884+5820.25133</f>
        <v>136346.97803999999</v>
      </c>
      <c r="F126" s="310">
        <f>91340.56875+20065.50908+5156.21353</f>
        <v>116562.29136</v>
      </c>
      <c r="G126" s="310">
        <f>116641.63726+29676.823</f>
        <v>146318.46025999999</v>
      </c>
      <c r="H126" s="310">
        <f>96624.37474+26922.62414</f>
        <v>123546.99888</v>
      </c>
      <c r="I126" s="274"/>
      <c r="J126" s="274"/>
      <c r="K126" s="274"/>
      <c r="L126" s="274"/>
      <c r="M126" s="274"/>
      <c r="N126" s="274"/>
      <c r="O126" s="274"/>
      <c r="P126" s="274"/>
      <c r="Q126" s="274"/>
      <c r="R126" s="274"/>
      <c r="S126" s="274"/>
      <c r="T126" s="274"/>
      <c r="U126" s="274"/>
      <c r="V126" s="274"/>
      <c r="W126" s="274"/>
      <c r="X126" s="274"/>
      <c r="Y126" s="274"/>
      <c r="Z126" s="274"/>
      <c r="AA126" s="274"/>
      <c r="AB126" s="274"/>
      <c r="AC126" s="274"/>
      <c r="AD126" s="274"/>
      <c r="AE126" s="274"/>
      <c r="AF126" s="274"/>
      <c r="AG126" s="274"/>
      <c r="AH126" s="274"/>
      <c r="AI126" s="274"/>
      <c r="AJ126" s="274"/>
      <c r="AK126" s="274"/>
      <c r="AL126" s="274"/>
      <c r="AM126" s="274"/>
      <c r="AN126" s="274"/>
      <c r="AO126" s="274"/>
      <c r="AP126" s="274"/>
      <c r="AQ126" s="274"/>
      <c r="AR126" s="274"/>
      <c r="AS126" s="274"/>
      <c r="AT126" s="274"/>
      <c r="AU126" s="274"/>
      <c r="AV126" s="274"/>
      <c r="AW126" s="310">
        <f>59507.94799+15424.73608</f>
        <v>74932.684070000003</v>
      </c>
      <c r="AX126" s="310">
        <f>49069.03358+13896.60597</f>
        <v>62965.639550000007</v>
      </c>
      <c r="AY126" s="386">
        <f>135774.01054+31816.321+595</f>
        <v>168185.33153999998</v>
      </c>
      <c r="AZ126" s="386">
        <f>116431.90254+31816.321</f>
        <v>148248.22354000001</v>
      </c>
      <c r="BA126" s="310">
        <f>117228.72218+6084.7+33472.83193</f>
        <v>156786.25410999998</v>
      </c>
      <c r="BB126" s="310">
        <f>97856.51748+6084.7+32431.82935</f>
        <v>136373.04683000001</v>
      </c>
      <c r="BC126" s="310">
        <f>65010.54171+19558.75365</f>
        <v>84569.295359999989</v>
      </c>
      <c r="BD126" s="310">
        <f>54180.89294+18613.86713</f>
        <v>72794.760069999989</v>
      </c>
      <c r="BE126" s="348">
        <f t="shared" si="56"/>
        <v>1.1286035781261716</v>
      </c>
      <c r="BF126" s="348">
        <f t="shared" si="57"/>
        <v>1.1561029251865986</v>
      </c>
      <c r="BG126" s="274">
        <f>'бюджет округа (района)'!BH41+'бюджеты поселений'!BH41</f>
        <v>0</v>
      </c>
      <c r="BH126" s="274">
        <f>'бюджет округа (района)'!BH41</f>
        <v>0</v>
      </c>
      <c r="BI126" s="274">
        <f>'бюджет округа (района)'!BI41+'бюджеты поселений'!BI41</f>
        <v>0</v>
      </c>
      <c r="BJ126" s="274">
        <f>'бюджет округа (района)'!BI41</f>
        <v>0</v>
      </c>
      <c r="BK126" s="310">
        <f>AY126</f>
        <v>168185.33153999998</v>
      </c>
      <c r="BL126" s="310">
        <f>AZ126</f>
        <v>148248.22354000001</v>
      </c>
      <c r="BM126" s="348">
        <f t="shared" si="83"/>
        <v>1.0727045715500194</v>
      </c>
      <c r="BN126" s="348">
        <f t="shared" si="84"/>
        <v>1.0870786199035603</v>
      </c>
      <c r="BO126" s="355">
        <f t="shared" si="59"/>
        <v>1.1494471117393099</v>
      </c>
      <c r="BP126" s="355">
        <f t="shared" si="60"/>
        <v>1.1999338299102844</v>
      </c>
      <c r="BQ126" s="355">
        <f t="shared" ref="BQ126:BQ141" si="95">IF($BA126=0,1,AY126/$BA126)</f>
        <v>1.0727045715500194</v>
      </c>
      <c r="BR126" s="356">
        <f t="shared" ref="BR126:BR141" si="96">IF($BB126=0,1,AZ126/$BB126)</f>
        <v>1.0870786199035603</v>
      </c>
    </row>
    <row r="127" spans="1:70" s="270" customFormat="1" ht="15.75" customHeight="1">
      <c r="A127" s="505" t="s">
        <v>211</v>
      </c>
      <c r="B127" s="506"/>
      <c r="C127" s="310">
        <v>40542.718829999998</v>
      </c>
      <c r="D127" s="310">
        <v>35368.011659999996</v>
      </c>
      <c r="E127" s="310">
        <f>43060.29304+7508.35754</f>
        <v>50568.650579999994</v>
      </c>
      <c r="F127" s="310">
        <f>37323.84194+6322.99159</f>
        <v>43646.833529999996</v>
      </c>
      <c r="G127" s="310">
        <f>41350.1377+6943.63607</f>
        <v>48293.77377</v>
      </c>
      <c r="H127" s="310">
        <f>35241.79178+5640.13599</f>
        <v>40881.927770000002</v>
      </c>
      <c r="I127" s="274"/>
      <c r="J127" s="274"/>
      <c r="K127" s="274"/>
      <c r="L127" s="274"/>
      <c r="M127" s="274"/>
      <c r="N127" s="274"/>
      <c r="O127" s="274"/>
      <c r="P127" s="274"/>
      <c r="Q127" s="274"/>
      <c r="R127" s="274"/>
      <c r="S127" s="274"/>
      <c r="T127" s="274"/>
      <c r="U127" s="274"/>
      <c r="V127" s="274"/>
      <c r="W127" s="274"/>
      <c r="X127" s="274"/>
      <c r="Y127" s="274"/>
      <c r="Z127" s="274"/>
      <c r="AA127" s="274"/>
      <c r="AB127" s="274"/>
      <c r="AC127" s="274"/>
      <c r="AD127" s="274"/>
      <c r="AE127" s="274"/>
      <c r="AF127" s="274"/>
      <c r="AG127" s="274"/>
      <c r="AH127" s="274"/>
      <c r="AI127" s="274"/>
      <c r="AJ127" s="274"/>
      <c r="AK127" s="274"/>
      <c r="AL127" s="274"/>
      <c r="AM127" s="274"/>
      <c r="AN127" s="274"/>
      <c r="AO127" s="274"/>
      <c r="AP127" s="274"/>
      <c r="AQ127" s="274"/>
      <c r="AR127" s="274"/>
      <c r="AS127" s="274"/>
      <c r="AT127" s="274"/>
      <c r="AU127" s="274"/>
      <c r="AV127" s="274"/>
      <c r="AW127" s="310">
        <f>29035.82102+5394.19004</f>
        <v>34430.011059999997</v>
      </c>
      <c r="AX127" s="310">
        <f>24892.2534+3559.2084</f>
        <v>28451.461800000001</v>
      </c>
      <c r="AY127" s="386">
        <f>55867.37233+8342.6+644.17063</f>
        <v>64854.142959999997</v>
      </c>
      <c r="AZ127" s="386">
        <f>47910.16393+8342.6</f>
        <v>56252.763930000001</v>
      </c>
      <c r="BA127" s="310">
        <f>58681.52407+8342.6+644.17063</f>
        <v>67668.294699999999</v>
      </c>
      <c r="BB127" s="310">
        <f>50678.60666+8342.6</f>
        <v>59021.206659999996</v>
      </c>
      <c r="BC127" s="310">
        <f>38256.3361+6934.41998</f>
        <v>45190.756079999999</v>
      </c>
      <c r="BD127" s="310">
        <f>33391.72219+6377.20162</f>
        <v>39768.92381</v>
      </c>
      <c r="BE127" s="348">
        <f t="shared" si="56"/>
        <v>1.3125396910633464</v>
      </c>
      <c r="BF127" s="348">
        <f t="shared" si="57"/>
        <v>1.3977813895664228</v>
      </c>
      <c r="BG127" s="274">
        <f>'бюджет округа (района)'!BH42+'бюджеты поселений'!BH42</f>
        <v>0</v>
      </c>
      <c r="BH127" s="274">
        <f>'бюджет округа (района)'!BH42</f>
        <v>0</v>
      </c>
      <c r="BI127" s="274">
        <f>'бюджет округа (района)'!BI42+'бюджеты поселений'!BI42</f>
        <v>0</v>
      </c>
      <c r="BJ127" s="274">
        <f>'бюджет округа (района)'!BI42</f>
        <v>0</v>
      </c>
      <c r="BK127" s="310">
        <f>AY127</f>
        <v>64854.142959999997</v>
      </c>
      <c r="BL127" s="310">
        <f>AZ127</f>
        <v>56252.763930000001</v>
      </c>
      <c r="BM127" s="348">
        <f t="shared" si="83"/>
        <v>0.9584125512180226</v>
      </c>
      <c r="BN127" s="348">
        <f t="shared" si="84"/>
        <v>0.95309410148206553</v>
      </c>
      <c r="BO127" s="355">
        <f t="shared" si="59"/>
        <v>1.3429089900671061</v>
      </c>
      <c r="BP127" s="355">
        <f t="shared" si="60"/>
        <v>1.3759811975226726</v>
      </c>
      <c r="BQ127" s="355">
        <f t="shared" si="95"/>
        <v>0.9584125512180226</v>
      </c>
      <c r="BR127" s="356">
        <f t="shared" si="96"/>
        <v>0.95309410148206553</v>
      </c>
    </row>
    <row r="128" spans="1:70" s="345" customFormat="1" ht="15.75" customHeight="1">
      <c r="A128" s="505" t="s">
        <v>274</v>
      </c>
      <c r="B128" s="506"/>
      <c r="C128" s="310">
        <v>0</v>
      </c>
      <c r="D128" s="310">
        <v>11809</v>
      </c>
      <c r="E128" s="310">
        <v>0</v>
      </c>
      <c r="F128" s="310">
        <v>12648</v>
      </c>
      <c r="G128" s="310">
        <v>0</v>
      </c>
      <c r="H128" s="311">
        <f>F128</f>
        <v>12648</v>
      </c>
      <c r="I128" s="310"/>
      <c r="J128" s="310"/>
      <c r="K128" s="310"/>
      <c r="L128" s="310"/>
      <c r="M128" s="310"/>
      <c r="N128" s="310"/>
      <c r="O128" s="310"/>
      <c r="P128" s="310"/>
      <c r="Q128" s="310"/>
      <c r="R128" s="310"/>
      <c r="S128" s="310"/>
      <c r="T128" s="310"/>
      <c r="U128" s="310"/>
      <c r="V128" s="310"/>
      <c r="W128" s="310"/>
      <c r="X128" s="310"/>
      <c r="Y128" s="310"/>
      <c r="Z128" s="310"/>
      <c r="AA128" s="310"/>
      <c r="AB128" s="310"/>
      <c r="AC128" s="310"/>
      <c r="AD128" s="310"/>
      <c r="AE128" s="310"/>
      <c r="AF128" s="310"/>
      <c r="AG128" s="310"/>
      <c r="AH128" s="310"/>
      <c r="AI128" s="310"/>
      <c r="AJ128" s="310"/>
      <c r="AK128" s="310"/>
      <c r="AL128" s="310"/>
      <c r="AM128" s="310"/>
      <c r="AN128" s="310"/>
      <c r="AO128" s="310"/>
      <c r="AP128" s="310"/>
      <c r="AQ128" s="310"/>
      <c r="AR128" s="310"/>
      <c r="AS128" s="310"/>
      <c r="AT128" s="310"/>
      <c r="AU128" s="310"/>
      <c r="AV128" s="310"/>
      <c r="AW128" s="310">
        <v>0</v>
      </c>
      <c r="AX128" s="310">
        <v>6809.1</v>
      </c>
      <c r="AY128" s="386">
        <v>0</v>
      </c>
      <c r="AZ128" s="387">
        <v>13024</v>
      </c>
      <c r="BA128" s="310">
        <v>0</v>
      </c>
      <c r="BB128" s="310">
        <v>13024</v>
      </c>
      <c r="BC128" s="310">
        <v>0</v>
      </c>
      <c r="BD128" s="311">
        <v>7903.58331</v>
      </c>
      <c r="BE128" s="348">
        <f t="shared" si="56"/>
        <v>1</v>
      </c>
      <c r="BF128" s="348">
        <f t="shared" si="57"/>
        <v>1.1607383222452305</v>
      </c>
      <c r="BG128" s="310">
        <f>'бюджет округа (района)'!BH43+'бюджеты поселений'!BH43</f>
        <v>0</v>
      </c>
      <c r="BH128" s="310">
        <f>'бюджет округа (района)'!BH43</f>
        <v>0</v>
      </c>
      <c r="BI128" s="310">
        <f>'бюджет округа (района)'!BI43+'бюджеты поселений'!BI43</f>
        <v>0</v>
      </c>
      <c r="BJ128" s="310">
        <f>'бюджет округа (района)'!BI43</f>
        <v>0</v>
      </c>
      <c r="BK128" s="310">
        <f t="shared" ref="BK128:BL128" si="97">BA128</f>
        <v>0</v>
      </c>
      <c r="BL128" s="310">
        <f t="shared" si="97"/>
        <v>13024</v>
      </c>
      <c r="BM128" s="348">
        <f t="shared" si="83"/>
        <v>1</v>
      </c>
      <c r="BN128" s="348">
        <f t="shared" si="84"/>
        <v>1</v>
      </c>
      <c r="BO128" s="355">
        <f t="shared" si="59"/>
        <v>1</v>
      </c>
      <c r="BP128" s="355">
        <f t="shared" si="60"/>
        <v>1.0297280202403543</v>
      </c>
      <c r="BQ128" s="355">
        <f t="shared" si="95"/>
        <v>1</v>
      </c>
      <c r="BR128" s="356">
        <f t="shared" si="96"/>
        <v>1</v>
      </c>
    </row>
    <row r="129" spans="1:70" s="345" customFormat="1">
      <c r="A129" s="505" t="s">
        <v>376</v>
      </c>
      <c r="B129" s="506"/>
      <c r="C129" s="310">
        <v>6528.5327500000003</v>
      </c>
      <c r="D129" s="310">
        <v>0</v>
      </c>
      <c r="E129" s="310">
        <v>6722.3258699999997</v>
      </c>
      <c r="F129" s="310">
        <v>0</v>
      </c>
      <c r="G129" s="310">
        <v>9562.35556</v>
      </c>
      <c r="H129" s="310">
        <v>0</v>
      </c>
      <c r="I129" s="310"/>
      <c r="J129" s="310"/>
      <c r="K129" s="310"/>
      <c r="L129" s="310"/>
      <c r="M129" s="310"/>
      <c r="N129" s="310"/>
      <c r="O129" s="310"/>
      <c r="P129" s="310"/>
      <c r="Q129" s="310"/>
      <c r="R129" s="310"/>
      <c r="S129" s="310"/>
      <c r="T129" s="310"/>
      <c r="U129" s="310"/>
      <c r="V129" s="310"/>
      <c r="W129" s="310"/>
      <c r="X129" s="310"/>
      <c r="Y129" s="310"/>
      <c r="Z129" s="310"/>
      <c r="AA129" s="310"/>
      <c r="AB129" s="310"/>
      <c r="AC129" s="310"/>
      <c r="AD129" s="310"/>
      <c r="AE129" s="310"/>
      <c r="AF129" s="310"/>
      <c r="AG129" s="310"/>
      <c r="AH129" s="310"/>
      <c r="AI129" s="310"/>
      <c r="AJ129" s="310"/>
      <c r="AK129" s="310"/>
      <c r="AL129" s="310"/>
      <c r="AM129" s="310"/>
      <c r="AN129" s="310"/>
      <c r="AO129" s="310"/>
      <c r="AP129" s="310"/>
      <c r="AQ129" s="310"/>
      <c r="AR129" s="310"/>
      <c r="AS129" s="310"/>
      <c r="AT129" s="310"/>
      <c r="AU129" s="310"/>
      <c r="AV129" s="310"/>
      <c r="AW129" s="310">
        <v>4731.99719</v>
      </c>
      <c r="AX129" s="310">
        <v>0</v>
      </c>
      <c r="AY129" s="386">
        <v>10165.5</v>
      </c>
      <c r="AZ129" s="310">
        <v>0</v>
      </c>
      <c r="BA129" s="310">
        <v>8053.5385800000004</v>
      </c>
      <c r="BB129" s="310">
        <v>0</v>
      </c>
      <c r="BC129" s="310">
        <v>3567.7067900000002</v>
      </c>
      <c r="BD129" s="310">
        <v>0</v>
      </c>
      <c r="BE129" s="348">
        <f t="shared" si="56"/>
        <v>0.75395370004435702</v>
      </c>
      <c r="BF129" s="348">
        <f t="shared" si="57"/>
        <v>1</v>
      </c>
      <c r="BG129" s="310">
        <f>'бюджет округа (района)'!BH44+'бюджеты поселений'!BH44</f>
        <v>0</v>
      </c>
      <c r="BH129" s="310">
        <f>'бюджет округа (района)'!BH44</f>
        <v>0</v>
      </c>
      <c r="BI129" s="310">
        <f>'бюджет округа (района)'!BI44+'бюджеты поселений'!BI44</f>
        <v>0</v>
      </c>
      <c r="BJ129" s="310">
        <f>'бюджет округа (района)'!BI44</f>
        <v>0</v>
      </c>
      <c r="BK129" s="310">
        <f>BA129</f>
        <v>8053.5385800000004</v>
      </c>
      <c r="BL129" s="310">
        <f>BB129</f>
        <v>0</v>
      </c>
      <c r="BM129" s="348">
        <f t="shared" si="83"/>
        <v>1</v>
      </c>
      <c r="BN129" s="348">
        <f t="shared" si="84"/>
        <v>1</v>
      </c>
      <c r="BO129" s="355">
        <f t="shared" si="59"/>
        <v>0.8422128344284241</v>
      </c>
      <c r="BP129" s="355">
        <f t="shared" si="60"/>
        <v>1</v>
      </c>
      <c r="BQ129" s="355">
        <f t="shared" si="95"/>
        <v>1.2622401816320596</v>
      </c>
      <c r="BR129" s="356">
        <f t="shared" si="96"/>
        <v>1</v>
      </c>
    </row>
    <row r="130" spans="1:70" s="270" customFormat="1" ht="15.75" customHeight="1">
      <c r="A130" s="505" t="s">
        <v>183</v>
      </c>
      <c r="B130" s="506"/>
      <c r="C130" s="310">
        <f t="shared" ref="C130:D130" si="98">SUM(C131:C139)</f>
        <v>79526.948090000049</v>
      </c>
      <c r="D130" s="310">
        <f t="shared" si="98"/>
        <v>69750.128170000011</v>
      </c>
      <c r="E130" s="310">
        <f>SUM(E131:E139)</f>
        <v>70363.229610000068</v>
      </c>
      <c r="F130" s="310">
        <f>SUM(F131:F139)</f>
        <v>59910.374020000003</v>
      </c>
      <c r="G130" s="310">
        <f t="shared" ref="G130:H130" si="99">SUM(G131:G139)</f>
        <v>69397.675110000011</v>
      </c>
      <c r="H130" s="310">
        <f t="shared" si="99"/>
        <v>57361.640449999963</v>
      </c>
      <c r="I130" s="274">
        <f t="shared" ref="I130:BB130" si="100">SUM(I131:I139)</f>
        <v>0</v>
      </c>
      <c r="J130" s="274">
        <f t="shared" si="100"/>
        <v>0</v>
      </c>
      <c r="K130" s="274">
        <f t="shared" si="100"/>
        <v>0</v>
      </c>
      <c r="L130" s="274">
        <f t="shared" si="100"/>
        <v>0</v>
      </c>
      <c r="M130" s="274">
        <f t="shared" si="100"/>
        <v>0</v>
      </c>
      <c r="N130" s="274">
        <f t="shared" si="100"/>
        <v>0</v>
      </c>
      <c r="O130" s="274">
        <f t="shared" si="100"/>
        <v>0</v>
      </c>
      <c r="P130" s="274">
        <f t="shared" si="100"/>
        <v>0</v>
      </c>
      <c r="Q130" s="274">
        <f t="shared" si="100"/>
        <v>0</v>
      </c>
      <c r="R130" s="274">
        <f t="shared" si="100"/>
        <v>0</v>
      </c>
      <c r="S130" s="274">
        <f t="shared" si="100"/>
        <v>0</v>
      </c>
      <c r="T130" s="274">
        <f t="shared" si="100"/>
        <v>0</v>
      </c>
      <c r="U130" s="274">
        <f t="shared" si="100"/>
        <v>0</v>
      </c>
      <c r="V130" s="274">
        <f t="shared" si="100"/>
        <v>0</v>
      </c>
      <c r="W130" s="274">
        <f t="shared" si="100"/>
        <v>0</v>
      </c>
      <c r="X130" s="274">
        <f t="shared" si="100"/>
        <v>0</v>
      </c>
      <c r="Y130" s="274">
        <f t="shared" si="100"/>
        <v>0</v>
      </c>
      <c r="Z130" s="274">
        <f t="shared" si="100"/>
        <v>0</v>
      </c>
      <c r="AA130" s="274">
        <f t="shared" si="100"/>
        <v>0</v>
      </c>
      <c r="AB130" s="274">
        <f t="shared" si="100"/>
        <v>0</v>
      </c>
      <c r="AC130" s="274">
        <f t="shared" si="100"/>
        <v>0</v>
      </c>
      <c r="AD130" s="274">
        <f t="shared" si="100"/>
        <v>0</v>
      </c>
      <c r="AE130" s="274">
        <f t="shared" si="100"/>
        <v>0</v>
      </c>
      <c r="AF130" s="274">
        <f t="shared" si="100"/>
        <v>0</v>
      </c>
      <c r="AG130" s="274">
        <f t="shared" si="100"/>
        <v>0</v>
      </c>
      <c r="AH130" s="274">
        <f t="shared" si="100"/>
        <v>0</v>
      </c>
      <c r="AI130" s="274">
        <f t="shared" si="100"/>
        <v>0</v>
      </c>
      <c r="AJ130" s="274">
        <f t="shared" si="100"/>
        <v>0</v>
      </c>
      <c r="AK130" s="274">
        <f t="shared" si="100"/>
        <v>0</v>
      </c>
      <c r="AL130" s="274">
        <f t="shared" si="100"/>
        <v>0</v>
      </c>
      <c r="AM130" s="274">
        <f t="shared" si="100"/>
        <v>0</v>
      </c>
      <c r="AN130" s="274">
        <f t="shared" si="100"/>
        <v>0</v>
      </c>
      <c r="AO130" s="274">
        <f t="shared" si="100"/>
        <v>0</v>
      </c>
      <c r="AP130" s="274">
        <f t="shared" si="100"/>
        <v>0</v>
      </c>
      <c r="AQ130" s="274">
        <f t="shared" si="100"/>
        <v>0</v>
      </c>
      <c r="AR130" s="274">
        <f t="shared" si="100"/>
        <v>0</v>
      </c>
      <c r="AS130" s="274">
        <f t="shared" si="100"/>
        <v>0</v>
      </c>
      <c r="AT130" s="274">
        <f t="shared" si="100"/>
        <v>0</v>
      </c>
      <c r="AU130" s="274">
        <f t="shared" si="100"/>
        <v>0</v>
      </c>
      <c r="AV130" s="274">
        <f t="shared" si="100"/>
        <v>0</v>
      </c>
      <c r="AW130" s="310">
        <f t="shared" si="100"/>
        <v>37495.152070000011</v>
      </c>
      <c r="AX130" s="310">
        <f t="shared" si="100"/>
        <v>34427.599189999986</v>
      </c>
      <c r="AY130" s="310">
        <f t="shared" si="100"/>
        <v>44230.931500000042</v>
      </c>
      <c r="AZ130" s="310">
        <f t="shared" si="100"/>
        <v>34657.91252999998</v>
      </c>
      <c r="BA130" s="310">
        <f t="shared" si="100"/>
        <v>83089.793930000043</v>
      </c>
      <c r="BB130" s="310">
        <f t="shared" si="100"/>
        <v>71196.046510000015</v>
      </c>
      <c r="BC130" s="310">
        <f t="shared" ref="BC130:BD130" si="101">SUM(BC131:BC139)</f>
        <v>44135.73827999999</v>
      </c>
      <c r="BD130" s="310">
        <f t="shared" si="101"/>
        <v>39253.533090000041</v>
      </c>
      <c r="BE130" s="348">
        <f t="shared" si="56"/>
        <v>1.1771051947623152</v>
      </c>
      <c r="BF130" s="348">
        <f t="shared" si="57"/>
        <v>1.1401763124220936</v>
      </c>
      <c r="BG130" s="310"/>
      <c r="BH130" s="310"/>
      <c r="BI130" s="310"/>
      <c r="BJ130" s="310"/>
      <c r="BK130" s="310">
        <f>SUM(BK131:BK139)</f>
        <v>74952.502690000052</v>
      </c>
      <c r="BL130" s="310">
        <f t="shared" ref="BL130" si="102">SUM(BL131:BL139)</f>
        <v>62089.359819999976</v>
      </c>
      <c r="BM130" s="348">
        <f t="shared" si="83"/>
        <v>0.90206629653149284</v>
      </c>
      <c r="BN130" s="348">
        <f t="shared" si="84"/>
        <v>0.87208999464990045</v>
      </c>
      <c r="BO130" s="355">
        <f t="shared" si="59"/>
        <v>1.0800434246708592</v>
      </c>
      <c r="BP130" s="355">
        <f t="shared" si="60"/>
        <v>1.0824195286765028</v>
      </c>
      <c r="BQ130" s="355">
        <f t="shared" si="95"/>
        <v>0.53232688887473834</v>
      </c>
      <c r="BR130" s="356">
        <f t="shared" si="96"/>
        <v>0.48679546448034888</v>
      </c>
    </row>
    <row r="131" spans="1:70" s="346" customFormat="1" ht="15.75" customHeight="1">
      <c r="A131" s="507" t="s">
        <v>213</v>
      </c>
      <c r="B131" s="508"/>
      <c r="C131" s="312">
        <v>3823.4860699999999</v>
      </c>
      <c r="D131" s="312">
        <v>3467.8490400000001</v>
      </c>
      <c r="E131" s="312">
        <v>3910.4946599999998</v>
      </c>
      <c r="F131" s="312">
        <v>3364.3346200000001</v>
      </c>
      <c r="G131" s="312">
        <v>4570.8490199999997</v>
      </c>
      <c r="H131" s="312">
        <v>3898.68408</v>
      </c>
      <c r="I131" s="312"/>
      <c r="J131" s="312"/>
      <c r="K131" s="312"/>
      <c r="L131" s="312"/>
      <c r="M131" s="312"/>
      <c r="N131" s="312"/>
      <c r="O131" s="312"/>
      <c r="P131" s="312"/>
      <c r="Q131" s="312"/>
      <c r="R131" s="312"/>
      <c r="S131" s="312"/>
      <c r="T131" s="312"/>
      <c r="U131" s="312"/>
      <c r="V131" s="312"/>
      <c r="W131" s="312"/>
      <c r="X131" s="312"/>
      <c r="Y131" s="312"/>
      <c r="Z131" s="312"/>
      <c r="AA131" s="312"/>
      <c r="AB131" s="312"/>
      <c r="AC131" s="312"/>
      <c r="AD131" s="312"/>
      <c r="AE131" s="312"/>
      <c r="AF131" s="312"/>
      <c r="AG131" s="312"/>
      <c r="AH131" s="312"/>
      <c r="AI131" s="312"/>
      <c r="AJ131" s="312"/>
      <c r="AK131" s="312"/>
      <c r="AL131" s="312"/>
      <c r="AM131" s="312"/>
      <c r="AN131" s="312"/>
      <c r="AO131" s="312"/>
      <c r="AP131" s="312"/>
      <c r="AQ131" s="312"/>
      <c r="AR131" s="312"/>
      <c r="AS131" s="312"/>
      <c r="AT131" s="312"/>
      <c r="AU131" s="312"/>
      <c r="AV131" s="312"/>
      <c r="AW131" s="312">
        <v>2626.2777299999998</v>
      </c>
      <c r="AX131" s="312">
        <v>2316.1815099999999</v>
      </c>
      <c r="AY131" s="388">
        <v>4851.576</v>
      </c>
      <c r="AZ131" s="388">
        <v>4174.6319999999996</v>
      </c>
      <c r="BA131" s="312">
        <v>5132.4496799999997</v>
      </c>
      <c r="BB131" s="312">
        <v>4455.5056800000002</v>
      </c>
      <c r="BC131" s="312">
        <v>2924.6419599999999</v>
      </c>
      <c r="BD131" s="312">
        <v>2552.9697000000001</v>
      </c>
      <c r="BE131" s="343">
        <f t="shared" si="56"/>
        <v>1.1136072649864035</v>
      </c>
      <c r="BF131" s="343">
        <f t="shared" si="57"/>
        <v>1.1022321389656549</v>
      </c>
      <c r="BG131" s="275"/>
      <c r="BH131" s="275"/>
      <c r="BI131" s="275"/>
      <c r="BJ131" s="275"/>
      <c r="BK131" s="312">
        <f>BA131</f>
        <v>5132.4496799999997</v>
      </c>
      <c r="BL131" s="312">
        <f>BB131</f>
        <v>4455.5056800000002</v>
      </c>
      <c r="BM131" s="343">
        <f t="shared" si="83"/>
        <v>1</v>
      </c>
      <c r="BN131" s="343">
        <f t="shared" si="84"/>
        <v>1</v>
      </c>
      <c r="BO131" s="341">
        <f t="shared" si="59"/>
        <v>1.1228657209071413</v>
      </c>
      <c r="BP131" s="341">
        <f t="shared" si="60"/>
        <v>1.1428229598947142</v>
      </c>
      <c r="BQ131" s="341">
        <f t="shared" si="95"/>
        <v>0.94527492766378185</v>
      </c>
      <c r="BR131" s="342">
        <f t="shared" si="96"/>
        <v>0.93696031378418065</v>
      </c>
    </row>
    <row r="132" spans="1:70" s="346" customFormat="1" ht="23.25" customHeight="1">
      <c r="A132" s="507" t="s">
        <v>214</v>
      </c>
      <c r="B132" s="508"/>
      <c r="C132" s="312">
        <v>85.3</v>
      </c>
      <c r="D132" s="312">
        <v>0</v>
      </c>
      <c r="E132" s="312">
        <v>15</v>
      </c>
      <c r="F132" s="312">
        <v>0</v>
      </c>
      <c r="G132" s="312">
        <v>0</v>
      </c>
      <c r="H132" s="312">
        <v>0</v>
      </c>
      <c r="I132" s="312"/>
      <c r="J132" s="312"/>
      <c r="K132" s="312"/>
      <c r="L132" s="312"/>
      <c r="M132" s="312"/>
      <c r="N132" s="312"/>
      <c r="O132" s="312"/>
      <c r="P132" s="312"/>
      <c r="Q132" s="312"/>
      <c r="R132" s="312"/>
      <c r="S132" s="312"/>
      <c r="T132" s="312"/>
      <c r="U132" s="312"/>
      <c r="V132" s="312"/>
      <c r="W132" s="312"/>
      <c r="X132" s="312"/>
      <c r="Y132" s="312"/>
      <c r="Z132" s="312"/>
      <c r="AA132" s="312"/>
      <c r="AB132" s="312"/>
      <c r="AC132" s="312"/>
      <c r="AD132" s="312"/>
      <c r="AE132" s="312"/>
      <c r="AF132" s="312"/>
      <c r="AG132" s="312"/>
      <c r="AH132" s="312"/>
      <c r="AI132" s="312"/>
      <c r="AJ132" s="312"/>
      <c r="AK132" s="312"/>
      <c r="AL132" s="312"/>
      <c r="AM132" s="312"/>
      <c r="AN132" s="312"/>
      <c r="AO132" s="312"/>
      <c r="AP132" s="312"/>
      <c r="AQ132" s="312"/>
      <c r="AR132" s="312"/>
      <c r="AS132" s="312"/>
      <c r="AT132" s="312"/>
      <c r="AU132" s="312"/>
      <c r="AV132" s="312"/>
      <c r="AW132" s="312">
        <v>0</v>
      </c>
      <c r="AX132" s="312">
        <v>0</v>
      </c>
      <c r="AY132" s="388">
        <v>0</v>
      </c>
      <c r="AZ132" s="312">
        <v>0</v>
      </c>
      <c r="BA132" s="312">
        <v>0</v>
      </c>
      <c r="BB132" s="312">
        <v>0</v>
      </c>
      <c r="BC132" s="312">
        <v>0</v>
      </c>
      <c r="BD132" s="312">
        <v>0</v>
      </c>
      <c r="BE132" s="343">
        <f t="shared" si="56"/>
        <v>1</v>
      </c>
      <c r="BF132" s="343">
        <f t="shared" si="57"/>
        <v>1</v>
      </c>
      <c r="BG132" s="275"/>
      <c r="BH132" s="275"/>
      <c r="BI132" s="275"/>
      <c r="BJ132" s="275"/>
      <c r="BK132" s="312">
        <f t="shared" ref="BK132:BL135" si="103">BA132</f>
        <v>0</v>
      </c>
      <c r="BL132" s="312">
        <f t="shared" si="103"/>
        <v>0</v>
      </c>
      <c r="BM132" s="343">
        <f t="shared" si="83"/>
        <v>1</v>
      </c>
      <c r="BN132" s="343">
        <f t="shared" si="84"/>
        <v>1</v>
      </c>
      <c r="BO132" s="341">
        <f t="shared" si="59"/>
        <v>1</v>
      </c>
      <c r="BP132" s="341">
        <f t="shared" si="60"/>
        <v>1</v>
      </c>
      <c r="BQ132" s="341">
        <f t="shared" si="95"/>
        <v>1</v>
      </c>
      <c r="BR132" s="342">
        <f t="shared" si="96"/>
        <v>1</v>
      </c>
    </row>
    <row r="133" spans="1:70" s="346" customFormat="1" ht="15.75" customHeight="1">
      <c r="A133" s="313" t="s">
        <v>215</v>
      </c>
      <c r="B133" s="314"/>
      <c r="C133" s="312">
        <v>22</v>
      </c>
      <c r="D133" s="312">
        <v>22</v>
      </c>
      <c r="E133" s="312">
        <v>113.28603</v>
      </c>
      <c r="F133" s="312">
        <v>113.28603</v>
      </c>
      <c r="G133" s="312">
        <f>H133</f>
        <v>330.56142</v>
      </c>
      <c r="H133" s="312">
        <v>330.56142</v>
      </c>
      <c r="I133" s="312"/>
      <c r="J133" s="312"/>
      <c r="K133" s="312"/>
      <c r="L133" s="312"/>
      <c r="M133" s="312"/>
      <c r="N133" s="312"/>
      <c r="O133" s="312"/>
      <c r="P133" s="312"/>
      <c r="Q133" s="312"/>
      <c r="R133" s="312"/>
      <c r="S133" s="312"/>
      <c r="T133" s="312"/>
      <c r="U133" s="312"/>
      <c r="V133" s="312"/>
      <c r="W133" s="312"/>
      <c r="X133" s="312"/>
      <c r="Y133" s="312"/>
      <c r="Z133" s="312"/>
      <c r="AA133" s="312"/>
      <c r="AB133" s="312"/>
      <c r="AC133" s="312"/>
      <c r="AD133" s="312"/>
      <c r="AE133" s="312"/>
      <c r="AF133" s="312"/>
      <c r="AG133" s="312"/>
      <c r="AH133" s="312"/>
      <c r="AI133" s="312"/>
      <c r="AJ133" s="312"/>
      <c r="AK133" s="312"/>
      <c r="AL133" s="312"/>
      <c r="AM133" s="312"/>
      <c r="AN133" s="312"/>
      <c r="AO133" s="312"/>
      <c r="AP133" s="312"/>
      <c r="AQ133" s="312"/>
      <c r="AR133" s="312"/>
      <c r="AS133" s="312"/>
      <c r="AT133" s="312"/>
      <c r="AU133" s="312"/>
      <c r="AV133" s="312"/>
      <c r="AW133" s="312">
        <f>AX133</f>
        <v>121.66673</v>
      </c>
      <c r="AX133" s="312">
        <v>121.66673</v>
      </c>
      <c r="AY133" s="388">
        <v>20</v>
      </c>
      <c r="AZ133" s="312">
        <v>20</v>
      </c>
      <c r="BA133" s="312">
        <v>20</v>
      </c>
      <c r="BB133" s="312">
        <v>20</v>
      </c>
      <c r="BC133" s="312">
        <v>0</v>
      </c>
      <c r="BD133" s="312">
        <v>0</v>
      </c>
      <c r="BE133" s="343">
        <f t="shared" si="56"/>
        <v>0</v>
      </c>
      <c r="BF133" s="343">
        <f t="shared" si="57"/>
        <v>0</v>
      </c>
      <c r="BG133" s="275"/>
      <c r="BH133" s="275"/>
      <c r="BI133" s="275"/>
      <c r="BJ133" s="275"/>
      <c r="BK133" s="312">
        <f t="shared" si="103"/>
        <v>20</v>
      </c>
      <c r="BL133" s="312">
        <f t="shared" si="103"/>
        <v>20</v>
      </c>
      <c r="BM133" s="343">
        <f t="shared" si="83"/>
        <v>1</v>
      </c>
      <c r="BN133" s="343">
        <f t="shared" si="84"/>
        <v>1</v>
      </c>
      <c r="BO133" s="341">
        <f t="shared" si="59"/>
        <v>6.0503128283996357E-2</v>
      </c>
      <c r="BP133" s="341">
        <f t="shared" si="60"/>
        <v>6.0503128283996357E-2</v>
      </c>
      <c r="BQ133" s="341">
        <f t="shared" si="95"/>
        <v>1</v>
      </c>
      <c r="BR133" s="342">
        <f t="shared" si="96"/>
        <v>1</v>
      </c>
    </row>
    <row r="134" spans="1:70" s="346" customFormat="1" ht="15.75" customHeight="1">
      <c r="A134" s="313" t="s">
        <v>216</v>
      </c>
      <c r="B134" s="314"/>
      <c r="C134" s="312">
        <v>214.26307</v>
      </c>
      <c r="D134" s="312">
        <v>176.12935999999999</v>
      </c>
      <c r="E134" s="312">
        <v>311.62923000000001</v>
      </c>
      <c r="F134" s="312">
        <v>263.44934000000001</v>
      </c>
      <c r="G134" s="312">
        <v>165.76003</v>
      </c>
      <c r="H134" s="312">
        <v>113.30549000000001</v>
      </c>
      <c r="I134" s="312"/>
      <c r="J134" s="312"/>
      <c r="K134" s="312"/>
      <c r="L134" s="312"/>
      <c r="M134" s="312"/>
      <c r="N134" s="312"/>
      <c r="O134" s="312"/>
      <c r="P134" s="312"/>
      <c r="Q134" s="312"/>
      <c r="R134" s="312"/>
      <c r="S134" s="312"/>
      <c r="T134" s="312"/>
      <c r="U134" s="312"/>
      <c r="V134" s="312"/>
      <c r="W134" s="312"/>
      <c r="X134" s="312"/>
      <c r="Y134" s="312"/>
      <c r="Z134" s="312"/>
      <c r="AA134" s="312"/>
      <c r="AB134" s="312"/>
      <c r="AC134" s="312"/>
      <c r="AD134" s="312"/>
      <c r="AE134" s="312"/>
      <c r="AF134" s="312"/>
      <c r="AG134" s="312"/>
      <c r="AH134" s="312"/>
      <c r="AI134" s="312"/>
      <c r="AJ134" s="312"/>
      <c r="AK134" s="312"/>
      <c r="AL134" s="312"/>
      <c r="AM134" s="312"/>
      <c r="AN134" s="312"/>
      <c r="AO134" s="312"/>
      <c r="AP134" s="312"/>
      <c r="AQ134" s="312"/>
      <c r="AR134" s="312"/>
      <c r="AS134" s="312"/>
      <c r="AT134" s="312"/>
      <c r="AU134" s="312"/>
      <c r="AV134" s="312"/>
      <c r="AW134" s="312">
        <f t="shared" ref="AW134:AX134" si="104">AV134</f>
        <v>0</v>
      </c>
      <c r="AX134" s="312">
        <f t="shared" si="104"/>
        <v>0</v>
      </c>
      <c r="AY134" s="388">
        <v>0</v>
      </c>
      <c r="AZ134" s="312">
        <v>0</v>
      </c>
      <c r="BA134" s="312">
        <v>276.47761000000003</v>
      </c>
      <c r="BB134" s="312">
        <v>14.04</v>
      </c>
      <c r="BC134" s="312">
        <v>270.95760999999999</v>
      </c>
      <c r="BD134" s="396">
        <v>8.52</v>
      </c>
      <c r="BE134" s="343">
        <f t="shared" si="56"/>
        <v>1</v>
      </c>
      <c r="BF134" s="343">
        <f t="shared" si="57"/>
        <v>1</v>
      </c>
      <c r="BG134" s="275"/>
      <c r="BH134" s="275"/>
      <c r="BI134" s="275"/>
      <c r="BJ134" s="275"/>
      <c r="BK134" s="312">
        <f t="shared" si="103"/>
        <v>276.47761000000003</v>
      </c>
      <c r="BL134" s="312">
        <f t="shared" si="103"/>
        <v>14.04</v>
      </c>
      <c r="BM134" s="343">
        <f t="shared" si="83"/>
        <v>1</v>
      </c>
      <c r="BN134" s="343">
        <f t="shared" si="84"/>
        <v>1</v>
      </c>
      <c r="BO134" s="341">
        <f t="shared" si="59"/>
        <v>1.6679389476461848</v>
      </c>
      <c r="BP134" s="341">
        <f t="shared" si="60"/>
        <v>0.1239127953994109</v>
      </c>
      <c r="BQ134" s="341">
        <f t="shared" si="95"/>
        <v>0</v>
      </c>
      <c r="BR134" s="342">
        <f t="shared" si="96"/>
        <v>0</v>
      </c>
    </row>
    <row r="135" spans="1:70" s="346" customFormat="1" ht="15.75" customHeight="1">
      <c r="A135" s="313" t="s">
        <v>217</v>
      </c>
      <c r="B135" s="314"/>
      <c r="C135" s="312">
        <v>0</v>
      </c>
      <c r="D135" s="312">
        <v>0</v>
      </c>
      <c r="E135" s="312">
        <v>0</v>
      </c>
      <c r="F135" s="312">
        <v>0</v>
      </c>
      <c r="G135" s="312">
        <v>0</v>
      </c>
      <c r="H135" s="312">
        <v>0</v>
      </c>
      <c r="I135" s="312"/>
      <c r="J135" s="312"/>
      <c r="K135" s="312"/>
      <c r="L135" s="312"/>
      <c r="M135" s="312"/>
      <c r="N135" s="312"/>
      <c r="O135" s="312"/>
      <c r="P135" s="312"/>
      <c r="Q135" s="312"/>
      <c r="R135" s="312"/>
      <c r="S135" s="312"/>
      <c r="T135" s="312"/>
      <c r="U135" s="312"/>
      <c r="V135" s="312"/>
      <c r="W135" s="312"/>
      <c r="X135" s="312"/>
      <c r="Y135" s="312"/>
      <c r="Z135" s="312"/>
      <c r="AA135" s="312"/>
      <c r="AB135" s="312"/>
      <c r="AC135" s="312"/>
      <c r="AD135" s="312"/>
      <c r="AE135" s="312"/>
      <c r="AF135" s="312"/>
      <c r="AG135" s="312"/>
      <c r="AH135" s="312"/>
      <c r="AI135" s="312"/>
      <c r="AJ135" s="312"/>
      <c r="AK135" s="312"/>
      <c r="AL135" s="312"/>
      <c r="AM135" s="312"/>
      <c r="AN135" s="312"/>
      <c r="AO135" s="312"/>
      <c r="AP135" s="312"/>
      <c r="AQ135" s="312"/>
      <c r="AR135" s="312"/>
      <c r="AS135" s="312"/>
      <c r="AT135" s="312"/>
      <c r="AU135" s="312"/>
      <c r="AV135" s="312"/>
      <c r="AW135" s="312">
        <v>0</v>
      </c>
      <c r="AX135" s="312">
        <v>0</v>
      </c>
      <c r="AY135" s="388">
        <v>0</v>
      </c>
      <c r="AZ135" s="312">
        <v>0</v>
      </c>
      <c r="BA135" s="312">
        <v>0</v>
      </c>
      <c r="BB135" s="312">
        <v>0</v>
      </c>
      <c r="BC135" s="312">
        <v>0</v>
      </c>
      <c r="BD135" s="312">
        <v>0</v>
      </c>
      <c r="BE135" s="343">
        <f t="shared" si="56"/>
        <v>1</v>
      </c>
      <c r="BF135" s="343">
        <f t="shared" si="57"/>
        <v>1</v>
      </c>
      <c r="BG135" s="312"/>
      <c r="BH135" s="312"/>
      <c r="BI135" s="312"/>
      <c r="BJ135" s="312"/>
      <c r="BK135" s="312">
        <f t="shared" si="103"/>
        <v>0</v>
      </c>
      <c r="BL135" s="312">
        <f t="shared" si="103"/>
        <v>0</v>
      </c>
      <c r="BM135" s="343">
        <f t="shared" si="83"/>
        <v>1</v>
      </c>
      <c r="BN135" s="343">
        <f t="shared" si="84"/>
        <v>1</v>
      </c>
      <c r="BO135" s="341">
        <f t="shared" si="59"/>
        <v>1</v>
      </c>
      <c r="BP135" s="341">
        <f t="shared" si="60"/>
        <v>1</v>
      </c>
      <c r="BQ135" s="341">
        <f t="shared" si="95"/>
        <v>1</v>
      </c>
      <c r="BR135" s="342">
        <f t="shared" si="96"/>
        <v>1</v>
      </c>
    </row>
    <row r="136" spans="1:70" s="346" customFormat="1" ht="15.75" customHeight="1">
      <c r="A136" s="511" t="s">
        <v>218</v>
      </c>
      <c r="B136" s="512"/>
      <c r="C136" s="312">
        <v>11118.53593</v>
      </c>
      <c r="D136" s="312">
        <v>10613.36671</v>
      </c>
      <c r="E136" s="312">
        <v>9798.3360699999994</v>
      </c>
      <c r="F136" s="312">
        <v>9367.1987200000003</v>
      </c>
      <c r="G136" s="312">
        <v>3640.9723100000001</v>
      </c>
      <c r="H136" s="312">
        <v>3161.2996699999999</v>
      </c>
      <c r="I136" s="312"/>
      <c r="J136" s="312"/>
      <c r="K136" s="312"/>
      <c r="L136" s="312"/>
      <c r="M136" s="312"/>
      <c r="N136" s="312"/>
      <c r="O136" s="312"/>
      <c r="P136" s="312"/>
      <c r="Q136" s="312"/>
      <c r="R136" s="312"/>
      <c r="S136" s="312"/>
      <c r="T136" s="312"/>
      <c r="U136" s="312"/>
      <c r="V136" s="312"/>
      <c r="W136" s="312"/>
      <c r="X136" s="312"/>
      <c r="Y136" s="312"/>
      <c r="Z136" s="312"/>
      <c r="AA136" s="312"/>
      <c r="AB136" s="312"/>
      <c r="AC136" s="312"/>
      <c r="AD136" s="312"/>
      <c r="AE136" s="312"/>
      <c r="AF136" s="312"/>
      <c r="AG136" s="312"/>
      <c r="AH136" s="312"/>
      <c r="AI136" s="312"/>
      <c r="AJ136" s="312"/>
      <c r="AK136" s="312"/>
      <c r="AL136" s="312"/>
      <c r="AM136" s="312"/>
      <c r="AN136" s="312"/>
      <c r="AO136" s="312"/>
      <c r="AP136" s="312"/>
      <c r="AQ136" s="312"/>
      <c r="AR136" s="312"/>
      <c r="AS136" s="312"/>
      <c r="AT136" s="312"/>
      <c r="AU136" s="312"/>
      <c r="AV136" s="312"/>
      <c r="AW136" s="312">
        <v>2820.14446</v>
      </c>
      <c r="AX136" s="312">
        <v>2561.3715299999999</v>
      </c>
      <c r="AY136" s="388">
        <v>302</v>
      </c>
      <c r="AZ136" s="388">
        <v>0</v>
      </c>
      <c r="BA136" s="312">
        <v>8783.5744300000006</v>
      </c>
      <c r="BB136" s="312">
        <v>8005.3401899999999</v>
      </c>
      <c r="BC136" s="312">
        <v>8562.6085299999995</v>
      </c>
      <c r="BD136" s="312">
        <v>8005.3401899999999</v>
      </c>
      <c r="BE136" s="343">
        <f t="shared" si="56"/>
        <v>3.0362304667187154</v>
      </c>
      <c r="BF136" s="343">
        <f t="shared" si="57"/>
        <v>3.1254115602666981</v>
      </c>
      <c r="BG136" s="275"/>
      <c r="BH136" s="275"/>
      <c r="BI136" s="275"/>
      <c r="BJ136" s="275"/>
      <c r="BK136" s="312">
        <f>BA136</f>
        <v>8783.5744300000006</v>
      </c>
      <c r="BL136" s="312">
        <f>BB136</f>
        <v>8005.3401899999999</v>
      </c>
      <c r="BM136" s="343">
        <f t="shared" si="83"/>
        <v>1</v>
      </c>
      <c r="BN136" s="343">
        <f t="shared" si="84"/>
        <v>1</v>
      </c>
      <c r="BO136" s="341">
        <f t="shared" si="59"/>
        <v>2.4124254957599498</v>
      </c>
      <c r="BP136" s="341">
        <f t="shared" si="60"/>
        <v>2.5322940010935442</v>
      </c>
      <c r="BQ136" s="341">
        <f t="shared" si="95"/>
        <v>3.4382357934889154E-2</v>
      </c>
      <c r="BR136" s="342">
        <f t="shared" si="96"/>
        <v>0</v>
      </c>
    </row>
    <row r="137" spans="1:70" s="346" customFormat="1" ht="15.75" customHeight="1">
      <c r="A137" s="511" t="s">
        <v>219</v>
      </c>
      <c r="B137" s="512"/>
      <c r="C137" s="312">
        <v>0</v>
      </c>
      <c r="D137" s="312">
        <v>0</v>
      </c>
      <c r="E137" s="312">
        <v>0</v>
      </c>
      <c r="F137" s="312">
        <v>0</v>
      </c>
      <c r="G137" s="312">
        <f>H137</f>
        <v>0</v>
      </c>
      <c r="H137" s="312">
        <v>0</v>
      </c>
      <c r="I137" s="312"/>
      <c r="J137" s="312"/>
      <c r="K137" s="312"/>
      <c r="L137" s="312"/>
      <c r="M137" s="312"/>
      <c r="N137" s="312"/>
      <c r="O137" s="312"/>
      <c r="P137" s="312"/>
      <c r="Q137" s="312"/>
      <c r="R137" s="312"/>
      <c r="S137" s="312"/>
      <c r="T137" s="312"/>
      <c r="U137" s="312"/>
      <c r="V137" s="312"/>
      <c r="W137" s="312"/>
      <c r="X137" s="312"/>
      <c r="Y137" s="312"/>
      <c r="Z137" s="312"/>
      <c r="AA137" s="312"/>
      <c r="AB137" s="312"/>
      <c r="AC137" s="312"/>
      <c r="AD137" s="312"/>
      <c r="AE137" s="312"/>
      <c r="AF137" s="312"/>
      <c r="AG137" s="312"/>
      <c r="AH137" s="312"/>
      <c r="AI137" s="312"/>
      <c r="AJ137" s="312"/>
      <c r="AK137" s="312"/>
      <c r="AL137" s="312"/>
      <c r="AM137" s="312"/>
      <c r="AN137" s="312"/>
      <c r="AO137" s="312"/>
      <c r="AP137" s="312"/>
      <c r="AQ137" s="312"/>
      <c r="AR137" s="312"/>
      <c r="AS137" s="312"/>
      <c r="AT137" s="312"/>
      <c r="AU137" s="312"/>
      <c r="AV137" s="312"/>
      <c r="AW137" s="312">
        <f>AX137</f>
        <v>0</v>
      </c>
      <c r="AX137" s="312">
        <v>0</v>
      </c>
      <c r="AY137" s="388">
        <v>475</v>
      </c>
      <c r="AZ137" s="388">
        <v>250</v>
      </c>
      <c r="BA137" s="312">
        <v>472</v>
      </c>
      <c r="BB137" s="312">
        <v>250</v>
      </c>
      <c r="BC137" s="312">
        <f>BD137</f>
        <v>0</v>
      </c>
      <c r="BD137" s="312">
        <v>0</v>
      </c>
      <c r="BE137" s="343">
        <f t="shared" si="56"/>
        <v>1</v>
      </c>
      <c r="BF137" s="343">
        <f t="shared" si="57"/>
        <v>1</v>
      </c>
      <c r="BG137" s="312"/>
      <c r="BH137" s="312"/>
      <c r="BI137" s="312"/>
      <c r="BJ137" s="312"/>
      <c r="BK137" s="312">
        <v>0</v>
      </c>
      <c r="BL137" s="312">
        <v>0</v>
      </c>
      <c r="BM137" s="343">
        <f t="shared" si="83"/>
        <v>0</v>
      </c>
      <c r="BN137" s="343">
        <f t="shared" si="84"/>
        <v>0</v>
      </c>
      <c r="BO137" s="341">
        <f t="shared" si="59"/>
        <v>1</v>
      </c>
      <c r="BP137" s="341">
        <f t="shared" si="60"/>
        <v>1</v>
      </c>
      <c r="BQ137" s="341">
        <f t="shared" si="95"/>
        <v>1.0063559322033899</v>
      </c>
      <c r="BR137" s="342">
        <f t="shared" si="96"/>
        <v>1</v>
      </c>
    </row>
    <row r="138" spans="1:70" s="346" customFormat="1" ht="15.75" customHeight="1">
      <c r="A138" s="511" t="s">
        <v>220</v>
      </c>
      <c r="B138" s="512"/>
      <c r="C138" s="312">
        <v>4918.4850999999999</v>
      </c>
      <c r="D138" s="312">
        <v>4918.4850999999999</v>
      </c>
      <c r="E138" s="312">
        <v>4131.0109000000002</v>
      </c>
      <c r="F138" s="312">
        <v>4131.0109000000002</v>
      </c>
      <c r="G138" s="312">
        <f>H138</f>
        <v>2568.8073399999998</v>
      </c>
      <c r="H138" s="312">
        <v>2568.8073399999998</v>
      </c>
      <c r="I138" s="312"/>
      <c r="J138" s="312"/>
      <c r="K138" s="312"/>
      <c r="L138" s="312"/>
      <c r="M138" s="312"/>
      <c r="N138" s="312"/>
      <c r="O138" s="312"/>
      <c r="P138" s="312"/>
      <c r="Q138" s="312"/>
      <c r="R138" s="312"/>
      <c r="S138" s="312"/>
      <c r="T138" s="312"/>
      <c r="U138" s="312"/>
      <c r="V138" s="312"/>
      <c r="W138" s="312"/>
      <c r="X138" s="312"/>
      <c r="Y138" s="312"/>
      <c r="Z138" s="312"/>
      <c r="AA138" s="312"/>
      <c r="AB138" s="312"/>
      <c r="AC138" s="312"/>
      <c r="AD138" s="312"/>
      <c r="AE138" s="312"/>
      <c r="AF138" s="312"/>
      <c r="AG138" s="312"/>
      <c r="AH138" s="312"/>
      <c r="AI138" s="312"/>
      <c r="AJ138" s="312"/>
      <c r="AK138" s="312"/>
      <c r="AL138" s="312"/>
      <c r="AM138" s="312"/>
      <c r="AN138" s="312"/>
      <c r="AO138" s="312"/>
      <c r="AP138" s="312"/>
      <c r="AQ138" s="312"/>
      <c r="AR138" s="312"/>
      <c r="AS138" s="312"/>
      <c r="AT138" s="312"/>
      <c r="AU138" s="312"/>
      <c r="AV138" s="312"/>
      <c r="AW138" s="312">
        <f>AX138</f>
        <v>1536.94202</v>
      </c>
      <c r="AX138" s="312">
        <v>1536.94202</v>
      </c>
      <c r="AY138" s="388">
        <f>AZ138</f>
        <v>3161.4595300000001</v>
      </c>
      <c r="AZ138" s="388">
        <v>3161.4595300000001</v>
      </c>
      <c r="BA138" s="312">
        <f>BB138</f>
        <v>5361.4595300000001</v>
      </c>
      <c r="BB138" s="312">
        <v>5361.4595300000001</v>
      </c>
      <c r="BC138" s="312">
        <f>BD138</f>
        <v>1389.9948899999999</v>
      </c>
      <c r="BD138" s="312">
        <v>1389.9948899999999</v>
      </c>
      <c r="BE138" s="343">
        <f t="shared" si="56"/>
        <v>0.90438993267943835</v>
      </c>
      <c r="BF138" s="343">
        <f t="shared" si="57"/>
        <v>0.90438993267943835</v>
      </c>
      <c r="BG138" s="312"/>
      <c r="BH138" s="312"/>
      <c r="BI138" s="312"/>
      <c r="BJ138" s="312"/>
      <c r="BK138" s="312">
        <f>BA138</f>
        <v>5361.4595300000001</v>
      </c>
      <c r="BL138" s="312">
        <f>BB138</f>
        <v>5361.4595300000001</v>
      </c>
      <c r="BM138" s="343">
        <f t="shared" si="83"/>
        <v>1</v>
      </c>
      <c r="BN138" s="343">
        <f t="shared" si="84"/>
        <v>1</v>
      </c>
      <c r="BO138" s="341">
        <f t="shared" si="59"/>
        <v>2.0871396023027557</v>
      </c>
      <c r="BP138" s="341">
        <f t="shared" si="60"/>
        <v>2.0871396023027557</v>
      </c>
      <c r="BQ138" s="341">
        <f t="shared" si="95"/>
        <v>0.5896639734591077</v>
      </c>
      <c r="BR138" s="342">
        <f t="shared" si="96"/>
        <v>0.5896639734591077</v>
      </c>
    </row>
    <row r="139" spans="1:70" s="271" customFormat="1" ht="15.75" customHeight="1">
      <c r="A139" s="511" t="s">
        <v>221</v>
      </c>
      <c r="B139" s="512"/>
      <c r="C139" s="312">
        <f>264654.36855-C131-C132-C133-C134-C135-C136-C138-C137-C126-C127-C128-C129</f>
        <v>59344.877920000043</v>
      </c>
      <c r="D139" s="312">
        <f>234351.43129-D131-D132-D133-D134-D135-D136-D137-D138-D126-D127-D128-D129</f>
        <v>50552.297960000018</v>
      </c>
      <c r="E139" s="312">
        <f>264001.1841-E131-E132-E133-E134-E135-E136-E137-E138-E126-E127-E128-E129</f>
        <v>52083.472720000071</v>
      </c>
      <c r="F139" s="312">
        <f>232767.49891-F131-F132-F133-F134-F135-F136-F137-F138-F126-F127-F128-F129</f>
        <v>42671.094409999998</v>
      </c>
      <c r="G139" s="312">
        <f>273572.2647-G131-G132-G133-G134-G135-G136-G137-G138-G126-G127-G128-G129</f>
        <v>58120.724990000017</v>
      </c>
      <c r="H139" s="312">
        <f>234438.5671-H131-H132-H133-H134-H135-H136-H137-H138-H126-H127-H128-H129</f>
        <v>47288.982449999959</v>
      </c>
      <c r="I139" s="275"/>
      <c r="J139" s="275"/>
      <c r="K139" s="275"/>
      <c r="L139" s="275"/>
      <c r="M139" s="275"/>
      <c r="N139" s="275"/>
      <c r="O139" s="275"/>
      <c r="P139" s="275"/>
      <c r="Q139" s="275"/>
      <c r="R139" s="275"/>
      <c r="S139" s="275"/>
      <c r="T139" s="275"/>
      <c r="U139" s="275"/>
      <c r="V139" s="275"/>
      <c r="W139" s="275"/>
      <c r="X139" s="275"/>
      <c r="Y139" s="275"/>
      <c r="Z139" s="275"/>
      <c r="AA139" s="275"/>
      <c r="AB139" s="275"/>
      <c r="AC139" s="275"/>
      <c r="AD139" s="275"/>
      <c r="AE139" s="275"/>
      <c r="AF139" s="275"/>
      <c r="AG139" s="275"/>
      <c r="AH139" s="275"/>
      <c r="AI139" s="275"/>
      <c r="AJ139" s="275"/>
      <c r="AK139" s="275"/>
      <c r="AL139" s="275"/>
      <c r="AM139" s="275"/>
      <c r="AN139" s="275"/>
      <c r="AO139" s="275"/>
      <c r="AP139" s="275"/>
      <c r="AQ139" s="275"/>
      <c r="AR139" s="275"/>
      <c r="AS139" s="275"/>
      <c r="AT139" s="275"/>
      <c r="AU139" s="275"/>
      <c r="AV139" s="275"/>
      <c r="AW139" s="312">
        <f>151589.84439-AW131-AW132-AW133-AW134-AW135-AW136-AW137-AW138-AW126-AW127-AW128-AW129</f>
        <v>30390.121130000014</v>
      </c>
      <c r="AX139" s="312">
        <f>132653.80054-AX131-AX132-AX133-AX134-AX135-AX136-AX137-AX138-AX126-AX127-AX128-AX129</f>
        <v>27891.437399999988</v>
      </c>
      <c r="AY139" s="389">
        <f>287435.906-AY131-AY132-AY133-AY134-AY135-AY136-AY137-AY138-AY126-AY127-AY128-AY129</f>
        <v>35420.895970000041</v>
      </c>
      <c r="AZ139" s="367">
        <f>252182.9-AZ131-AZ132-AZ133-AZ134-AZ135-AZ136-AZ137-AZ138-AZ120-AZ126-AZ127</f>
        <v>27051.820999999982</v>
      </c>
      <c r="BA139" s="312">
        <f>309369.39635+6084.7-BA131-BA132-BA133-BA134-BA135-BA136-BA137-BA138-BA126-BA127-BA128-BA129+143.78497</f>
        <v>63043.832680000036</v>
      </c>
      <c r="BB139" s="312">
        <f>273385.81503+6084.7-BB131-BB132-BB133-BB134-BB135-BB136-BB137-BB138-BB126-BB127-BB128-BB129+143.78497</f>
        <v>53089.701110000016</v>
      </c>
      <c r="BC139" s="312">
        <f>177463.49651-BC131-BC132-BC133-BC134-BC135-BC136-BC137-BC138-BC126-BC127-BC128-BC129</f>
        <v>30987.535289999989</v>
      </c>
      <c r="BD139" s="312">
        <f>159720.80028-BD131-BD132-BD133-BD134-BD135-BD136-BD137-BD138-BD126-BD127-BD128-BD129</f>
        <v>27296.708310000038</v>
      </c>
      <c r="BE139" s="343">
        <f t="shared" si="56"/>
        <v>1.0196581697534015</v>
      </c>
      <c r="BF139" s="343">
        <f t="shared" si="57"/>
        <v>0.9786770010641348</v>
      </c>
      <c r="BG139" s="275">
        <f>'бюджет округа (района)'!BH62+'бюджеты поселений'!BH62</f>
        <v>0</v>
      </c>
      <c r="BH139" s="275">
        <f>'бюджет округа (района)'!BH62</f>
        <v>0</v>
      </c>
      <c r="BI139" s="275">
        <f>'бюджет округа (района)'!BI62+'бюджеты поселений'!BI62</f>
        <v>0</v>
      </c>
      <c r="BJ139" s="275">
        <f>'бюджет округа (района)'!BI62</f>
        <v>0</v>
      </c>
      <c r="BK139" s="296">
        <f>AY139+BK73+11859.3+869+6718</f>
        <v>55378.541440000045</v>
      </c>
      <c r="BL139" s="296">
        <f>AZ139+BL73-46+BL74+11048+222+5972</f>
        <v>44233.014419999978</v>
      </c>
      <c r="BM139" s="343">
        <f t="shared" si="83"/>
        <v>0.87841330524894112</v>
      </c>
      <c r="BN139" s="343">
        <f t="shared" si="84"/>
        <v>0.83317505081354115</v>
      </c>
      <c r="BO139" s="341">
        <f t="shared" ref="BO139:BO141" si="105">IF($G139=0,1,BK139/$G139)</f>
        <v>0.95281917852071218</v>
      </c>
      <c r="BP139" s="341">
        <f t="shared" ref="BP139:BP141" si="106">IF($H139=0,1,BL139/$H139)</f>
        <v>0.93537674376412838</v>
      </c>
      <c r="BQ139" s="341">
        <f t="shared" si="95"/>
        <v>0.56184553610169286</v>
      </c>
      <c r="BR139" s="342">
        <f t="shared" si="96"/>
        <v>0.50954931812385884</v>
      </c>
    </row>
    <row r="140" spans="1:70" s="300" customFormat="1" ht="28.5" customHeight="1">
      <c r="A140" s="503" t="s">
        <v>272</v>
      </c>
      <c r="B140" s="504"/>
      <c r="C140" s="312">
        <v>0</v>
      </c>
      <c r="D140" s="312">
        <v>0</v>
      </c>
      <c r="E140" s="296">
        <v>0</v>
      </c>
      <c r="F140" s="296">
        <v>0</v>
      </c>
      <c r="G140" s="296">
        <v>0</v>
      </c>
      <c r="H140" s="296">
        <v>0</v>
      </c>
      <c r="I140" s="296"/>
      <c r="J140" s="296"/>
      <c r="K140" s="296"/>
      <c r="L140" s="296"/>
      <c r="M140" s="296"/>
      <c r="N140" s="296"/>
      <c r="O140" s="296"/>
      <c r="P140" s="296"/>
      <c r="Q140" s="296"/>
      <c r="R140" s="296"/>
      <c r="S140" s="296"/>
      <c r="T140" s="296"/>
      <c r="U140" s="296"/>
      <c r="V140" s="296"/>
      <c r="W140" s="296"/>
      <c r="X140" s="296"/>
      <c r="Y140" s="296"/>
      <c r="Z140" s="296"/>
      <c r="AA140" s="296"/>
      <c r="AB140" s="296"/>
      <c r="AC140" s="296"/>
      <c r="AD140" s="296"/>
      <c r="AE140" s="296"/>
      <c r="AF140" s="296"/>
      <c r="AG140" s="296"/>
      <c r="AH140" s="296"/>
      <c r="AI140" s="296"/>
      <c r="AJ140" s="296"/>
      <c r="AK140" s="296"/>
      <c r="AL140" s="296"/>
      <c r="AM140" s="296"/>
      <c r="AN140" s="296"/>
      <c r="AO140" s="296"/>
      <c r="AP140" s="296"/>
      <c r="AQ140" s="296"/>
      <c r="AR140" s="296"/>
      <c r="AS140" s="296"/>
      <c r="AT140" s="296"/>
      <c r="AU140" s="296"/>
      <c r="AV140" s="296"/>
      <c r="AW140" s="296">
        <v>0</v>
      </c>
      <c r="AX140" s="296">
        <v>0</v>
      </c>
      <c r="AY140" s="367">
        <v>0</v>
      </c>
      <c r="AZ140" s="367">
        <v>0</v>
      </c>
      <c r="BA140" s="296">
        <v>0</v>
      </c>
      <c r="BB140" s="296">
        <v>0</v>
      </c>
      <c r="BC140" s="296">
        <v>0</v>
      </c>
      <c r="BD140" s="296">
        <v>0</v>
      </c>
      <c r="BE140" s="343">
        <f t="shared" si="56"/>
        <v>1</v>
      </c>
      <c r="BF140" s="343">
        <f t="shared" si="57"/>
        <v>1</v>
      </c>
      <c r="BG140" s="296">
        <f>'бюджет округа (района)'!BH63+'бюджеты поселений'!BH63</f>
        <v>0</v>
      </c>
      <c r="BH140" s="296">
        <f>'бюджет округа (района)'!BH63</f>
        <v>0</v>
      </c>
      <c r="BI140" s="296">
        <f>'бюджет округа (района)'!BI63+'бюджеты поселений'!BI63</f>
        <v>0</v>
      </c>
      <c r="BJ140" s="296">
        <f>'бюджет округа (района)'!BI63</f>
        <v>0</v>
      </c>
      <c r="BK140" s="312">
        <f>BA140</f>
        <v>0</v>
      </c>
      <c r="BL140" s="312">
        <f>BB140</f>
        <v>0</v>
      </c>
      <c r="BM140" s="343">
        <f t="shared" si="83"/>
        <v>1</v>
      </c>
      <c r="BN140" s="343">
        <f t="shared" si="84"/>
        <v>1</v>
      </c>
      <c r="BO140" s="341">
        <f t="shared" si="105"/>
        <v>1</v>
      </c>
      <c r="BP140" s="341">
        <f t="shared" si="106"/>
        <v>1</v>
      </c>
      <c r="BQ140" s="341">
        <f t="shared" si="95"/>
        <v>1</v>
      </c>
      <c r="BR140" s="342">
        <f t="shared" si="96"/>
        <v>1</v>
      </c>
    </row>
    <row r="141" spans="1:70" s="300" customFormat="1" ht="16.5" customHeight="1">
      <c r="A141" s="503" t="s">
        <v>184</v>
      </c>
      <c r="B141" s="504"/>
      <c r="C141" s="296">
        <v>9470.9085799999993</v>
      </c>
      <c r="D141" s="296">
        <v>9470.9085799999993</v>
      </c>
      <c r="E141" s="296">
        <v>12168.540199999999</v>
      </c>
      <c r="F141" s="296">
        <v>12168.540199999999</v>
      </c>
      <c r="G141" s="296">
        <v>14052.060680000001</v>
      </c>
      <c r="H141" s="296">
        <v>14052.060680000001</v>
      </c>
      <c r="I141" s="296"/>
      <c r="J141" s="296"/>
      <c r="K141" s="296"/>
      <c r="L141" s="296"/>
      <c r="M141" s="296"/>
      <c r="N141" s="296"/>
      <c r="O141" s="296"/>
      <c r="P141" s="296"/>
      <c r="Q141" s="296"/>
      <c r="R141" s="296"/>
      <c r="S141" s="296"/>
      <c r="T141" s="296"/>
      <c r="U141" s="296"/>
      <c r="V141" s="296"/>
      <c r="W141" s="296"/>
      <c r="X141" s="296"/>
      <c r="Y141" s="296"/>
      <c r="Z141" s="296"/>
      <c r="AA141" s="296"/>
      <c r="AB141" s="296"/>
      <c r="AC141" s="296"/>
      <c r="AD141" s="296"/>
      <c r="AE141" s="296"/>
      <c r="AF141" s="296"/>
      <c r="AG141" s="296"/>
      <c r="AH141" s="296"/>
      <c r="AI141" s="296"/>
      <c r="AJ141" s="296"/>
      <c r="AK141" s="296"/>
      <c r="AL141" s="296"/>
      <c r="AM141" s="296"/>
      <c r="AN141" s="296"/>
      <c r="AO141" s="296"/>
      <c r="AP141" s="296"/>
      <c r="AQ141" s="296"/>
      <c r="AR141" s="296"/>
      <c r="AS141" s="296"/>
      <c r="AT141" s="296"/>
      <c r="AU141" s="296"/>
      <c r="AV141" s="296"/>
      <c r="AW141" s="296">
        <v>8250.35599</v>
      </c>
      <c r="AX141" s="296">
        <f>AW141</f>
        <v>8250.35599</v>
      </c>
      <c r="AY141" s="296">
        <v>15000</v>
      </c>
      <c r="AZ141" s="296">
        <v>15000</v>
      </c>
      <c r="BA141" s="296">
        <v>15000</v>
      </c>
      <c r="BB141" s="296">
        <v>15000</v>
      </c>
      <c r="BC141" s="296">
        <f>BD141</f>
        <v>10276.6754</v>
      </c>
      <c r="BD141" s="296">
        <v>10276.6754</v>
      </c>
      <c r="BE141" s="343">
        <f>IF(AW141=0,1,BC141/AW141)</f>
        <v>1.2456038760577166</v>
      </c>
      <c r="BF141" s="343">
        <f t="shared" ref="BF141" si="107">IF(AX141=0,1,BD141/AX141)</f>
        <v>1.2456038760577166</v>
      </c>
      <c r="BG141" s="296">
        <f>'бюджет округа (района)'!BH64+'бюджеты поселений'!BH64</f>
        <v>0</v>
      </c>
      <c r="BH141" s="296">
        <f>'бюджет округа (района)'!BH64</f>
        <v>0</v>
      </c>
      <c r="BI141" s="296">
        <f>'бюджет округа (района)'!BI64+'бюджеты поселений'!BI64</f>
        <v>0</v>
      </c>
      <c r="BJ141" s="296">
        <f>'бюджет округа (района)'!BI64</f>
        <v>0</v>
      </c>
      <c r="BK141" s="296">
        <f>BA141</f>
        <v>15000</v>
      </c>
      <c r="BL141" s="296">
        <f>BB141</f>
        <v>15000</v>
      </c>
      <c r="BM141" s="343">
        <f t="shared" si="83"/>
        <v>1</v>
      </c>
      <c r="BN141" s="343">
        <f t="shared" si="84"/>
        <v>1</v>
      </c>
      <c r="BO141" s="341">
        <f t="shared" si="105"/>
        <v>1.067459096682466</v>
      </c>
      <c r="BP141" s="341">
        <f t="shared" si="106"/>
        <v>1.067459096682466</v>
      </c>
      <c r="BQ141" s="341">
        <f t="shared" si="95"/>
        <v>1</v>
      </c>
      <c r="BR141" s="342">
        <f t="shared" si="96"/>
        <v>1</v>
      </c>
    </row>
    <row r="142" spans="1:70" s="269" customFormat="1">
      <c r="A142" s="515" t="s">
        <v>50</v>
      </c>
      <c r="B142" s="516"/>
      <c r="C142" s="290">
        <f t="shared" ref="C142:F142" si="108">C10-C75</f>
        <v>-17918.980420000036</v>
      </c>
      <c r="D142" s="290">
        <f t="shared" si="108"/>
        <v>-18018.00681000005</v>
      </c>
      <c r="E142" s="290">
        <f t="shared" si="108"/>
        <v>-7461.9524500000989</v>
      </c>
      <c r="F142" s="290">
        <f t="shared" si="108"/>
        <v>-9870.1107600000687</v>
      </c>
      <c r="G142" s="290">
        <f t="shared" ref="G142:AH142" si="109">G10-G75</f>
        <v>1211.5537699999986</v>
      </c>
      <c r="H142" s="290">
        <f t="shared" si="109"/>
        <v>4069.9524400000228</v>
      </c>
      <c r="I142" s="273">
        <f t="shared" si="109"/>
        <v>-97953.399000000019</v>
      </c>
      <c r="J142" s="273">
        <f t="shared" si="109"/>
        <v>-129686.31547999999</v>
      </c>
      <c r="K142" s="273">
        <f t="shared" si="109"/>
        <v>-220330.06503999999</v>
      </c>
      <c r="L142" s="273">
        <f t="shared" si="109"/>
        <v>-220330.06503999999</v>
      </c>
      <c r="M142" s="273">
        <f t="shared" si="109"/>
        <v>-220330.06503999999</v>
      </c>
      <c r="N142" s="273">
        <f t="shared" si="109"/>
        <v>-220330.06503999999</v>
      </c>
      <c r="O142" s="273">
        <f t="shared" si="109"/>
        <v>-220330.06503999999</v>
      </c>
      <c r="P142" s="273">
        <f t="shared" si="109"/>
        <v>-220330.06503999999</v>
      </c>
      <c r="Q142" s="273">
        <f t="shared" si="109"/>
        <v>-220330.06503999999</v>
      </c>
      <c r="R142" s="273">
        <f t="shared" si="109"/>
        <v>-220330.06503999999</v>
      </c>
      <c r="S142" s="273">
        <f t="shared" si="109"/>
        <v>-220330.06503999999</v>
      </c>
      <c r="T142" s="273">
        <f t="shared" si="109"/>
        <v>-220330.06503999999</v>
      </c>
      <c r="U142" s="273">
        <f t="shared" si="109"/>
        <v>-220330.06503999999</v>
      </c>
      <c r="V142" s="273">
        <f t="shared" si="109"/>
        <v>-220330.06503999999</v>
      </c>
      <c r="W142" s="273">
        <f t="shared" si="109"/>
        <v>-220330.06503999999</v>
      </c>
      <c r="X142" s="273">
        <f t="shared" si="109"/>
        <v>-220330.06503999999</v>
      </c>
      <c r="Y142" s="273">
        <f t="shared" si="109"/>
        <v>-220330.06503999999</v>
      </c>
      <c r="Z142" s="273">
        <f t="shared" si="109"/>
        <v>-220330.06503999999</v>
      </c>
      <c r="AA142" s="273">
        <f t="shared" si="109"/>
        <v>-220330.06503999999</v>
      </c>
      <c r="AB142" s="273">
        <f t="shared" si="109"/>
        <v>-220330.06503999999</v>
      </c>
      <c r="AC142" s="273">
        <f t="shared" si="109"/>
        <v>-220330.06503999999</v>
      </c>
      <c r="AD142" s="273">
        <f t="shared" si="109"/>
        <v>-220330.06503999999</v>
      </c>
      <c r="AE142" s="273">
        <f t="shared" si="109"/>
        <v>-220330.06503999999</v>
      </c>
      <c r="AF142" s="273">
        <f t="shared" si="109"/>
        <v>-220330.06503999999</v>
      </c>
      <c r="AG142" s="273">
        <f t="shared" si="109"/>
        <v>-220330.06503999999</v>
      </c>
      <c r="AH142" s="273">
        <f t="shared" si="109"/>
        <v>-220330.06503999999</v>
      </c>
      <c r="AI142" s="273">
        <f t="shared" ref="AI142:BB142" si="110">AI10-AI75</f>
        <v>-220330.06503999999</v>
      </c>
      <c r="AJ142" s="273">
        <f t="shared" si="110"/>
        <v>-220330.06503999999</v>
      </c>
      <c r="AK142" s="273">
        <f t="shared" si="110"/>
        <v>-220330.06503999999</v>
      </c>
      <c r="AL142" s="273">
        <f t="shared" si="110"/>
        <v>-220330.06503999999</v>
      </c>
      <c r="AM142" s="273">
        <f t="shared" si="110"/>
        <v>-220330.06503999999</v>
      </c>
      <c r="AN142" s="273">
        <f t="shared" si="110"/>
        <v>-220330.06503999999</v>
      </c>
      <c r="AO142" s="273">
        <f t="shared" si="110"/>
        <v>-220330.06503999999</v>
      </c>
      <c r="AP142" s="273">
        <f t="shared" si="110"/>
        <v>-220330.06503999999</v>
      </c>
      <c r="AQ142" s="273">
        <f t="shared" si="110"/>
        <v>-220330.06503999999</v>
      </c>
      <c r="AR142" s="273">
        <f t="shared" si="110"/>
        <v>-220330.06503999999</v>
      </c>
      <c r="AS142" s="273">
        <f t="shared" si="110"/>
        <v>-220330.06503999999</v>
      </c>
      <c r="AT142" s="273">
        <f t="shared" si="110"/>
        <v>-220330.06503999999</v>
      </c>
      <c r="AU142" s="273">
        <f t="shared" si="110"/>
        <v>-220330.06503999999</v>
      </c>
      <c r="AV142" s="273">
        <f t="shared" si="110"/>
        <v>-220330.06503999999</v>
      </c>
      <c r="AW142" s="290">
        <f>AW10-AW75</f>
        <v>10142.033440000028</v>
      </c>
      <c r="AX142" s="290">
        <f>AX10-AX75</f>
        <v>9403.664700000023</v>
      </c>
      <c r="AY142" s="290">
        <f t="shared" si="110"/>
        <v>-11856.000000000058</v>
      </c>
      <c r="AZ142" s="290">
        <f t="shared" si="110"/>
        <v>-11233.299999999988</v>
      </c>
      <c r="BA142" s="290">
        <f t="shared" si="110"/>
        <v>-14832.70000000007</v>
      </c>
      <c r="BB142" s="290">
        <f t="shared" si="110"/>
        <v>-13300.000000000058</v>
      </c>
      <c r="BC142" s="290">
        <f>BC10-BC75</f>
        <v>-15184.471759999986</v>
      </c>
      <c r="BD142" s="290">
        <f>BD10-BD75</f>
        <v>-16071.978610000049</v>
      </c>
      <c r="BE142" s="341" t="s">
        <v>51</v>
      </c>
      <c r="BF142" s="341" t="s">
        <v>51</v>
      </c>
      <c r="BG142" s="273" t="e">
        <f t="shared" ref="BG142:BL142" si="111">BG10-BG75</f>
        <v>#REF!</v>
      </c>
      <c r="BH142" s="273" t="e">
        <f t="shared" si="111"/>
        <v>#REF!</v>
      </c>
      <c r="BI142" s="273" t="e">
        <f t="shared" si="111"/>
        <v>#REF!</v>
      </c>
      <c r="BJ142" s="273" t="e">
        <f t="shared" si="111"/>
        <v>#REF!</v>
      </c>
      <c r="BK142" s="290">
        <f>BK10-BK75</f>
        <v>-14833.206000000006</v>
      </c>
      <c r="BL142" s="290">
        <f t="shared" si="111"/>
        <v>-13300.0472899999</v>
      </c>
      <c r="BM142" s="341" t="s">
        <v>51</v>
      </c>
      <c r="BN142" s="341" t="s">
        <v>51</v>
      </c>
      <c r="BO142" s="341" t="s">
        <v>51</v>
      </c>
      <c r="BP142" s="341" t="s">
        <v>51</v>
      </c>
      <c r="BQ142" s="341">
        <f t="shared" si="72"/>
        <v>0.79931502693373446</v>
      </c>
      <c r="BR142" s="342">
        <f t="shared" si="73"/>
        <v>0.84460902255638637</v>
      </c>
    </row>
    <row r="143" spans="1:70" s="365" customFormat="1" ht="14.25" customHeight="1">
      <c r="A143" s="513" t="s">
        <v>52</v>
      </c>
      <c r="B143" s="514"/>
      <c r="C143" s="315">
        <f t="shared" ref="C143:F143" si="112">-C142/C12</f>
        <v>0.17832246054986164</v>
      </c>
      <c r="D143" s="315">
        <f t="shared" si="112"/>
        <v>0.25212094986284361</v>
      </c>
      <c r="E143" s="315">
        <f t="shared" si="112"/>
        <v>6.0975287948775214E-2</v>
      </c>
      <c r="F143" s="315">
        <f t="shared" si="112"/>
        <v>0.10888903876893052</v>
      </c>
      <c r="G143" s="315">
        <f t="shared" ref="G143:AH143" si="113">-G142/G12</f>
        <v>-9.3705374522865658E-3</v>
      </c>
      <c r="H143" s="315">
        <f t="shared" si="113"/>
        <v>-4.2905890830409833E-2</v>
      </c>
      <c r="I143" s="315">
        <f t="shared" si="113"/>
        <v>0.8004254582976057</v>
      </c>
      <c r="J143" s="315">
        <f t="shared" si="113"/>
        <v>1.4307254069863524</v>
      </c>
      <c r="K143" s="315" t="e">
        <f t="shared" si="113"/>
        <v>#DIV/0!</v>
      </c>
      <c r="L143" s="315" t="e">
        <f t="shared" si="113"/>
        <v>#DIV/0!</v>
      </c>
      <c r="M143" s="315" t="e">
        <f t="shared" si="113"/>
        <v>#DIV/0!</v>
      </c>
      <c r="N143" s="315" t="e">
        <f t="shared" si="113"/>
        <v>#DIV/0!</v>
      </c>
      <c r="O143" s="315" t="e">
        <f t="shared" si="113"/>
        <v>#DIV/0!</v>
      </c>
      <c r="P143" s="315" t="e">
        <f t="shared" si="113"/>
        <v>#DIV/0!</v>
      </c>
      <c r="Q143" s="315" t="e">
        <f t="shared" si="113"/>
        <v>#DIV/0!</v>
      </c>
      <c r="R143" s="315" t="e">
        <f t="shared" si="113"/>
        <v>#DIV/0!</v>
      </c>
      <c r="S143" s="315" t="e">
        <f t="shared" si="113"/>
        <v>#DIV/0!</v>
      </c>
      <c r="T143" s="315" t="e">
        <f t="shared" si="113"/>
        <v>#DIV/0!</v>
      </c>
      <c r="U143" s="315" t="e">
        <f t="shared" si="113"/>
        <v>#DIV/0!</v>
      </c>
      <c r="V143" s="315" t="e">
        <f t="shared" si="113"/>
        <v>#DIV/0!</v>
      </c>
      <c r="W143" s="315" t="e">
        <f t="shared" si="113"/>
        <v>#DIV/0!</v>
      </c>
      <c r="X143" s="315" t="e">
        <f t="shared" si="113"/>
        <v>#DIV/0!</v>
      </c>
      <c r="Y143" s="315" t="e">
        <f t="shared" si="113"/>
        <v>#DIV/0!</v>
      </c>
      <c r="Z143" s="315" t="e">
        <f t="shared" si="113"/>
        <v>#DIV/0!</v>
      </c>
      <c r="AA143" s="315" t="e">
        <f t="shared" si="113"/>
        <v>#DIV/0!</v>
      </c>
      <c r="AB143" s="315" t="e">
        <f t="shared" si="113"/>
        <v>#DIV/0!</v>
      </c>
      <c r="AC143" s="315" t="e">
        <f t="shared" si="113"/>
        <v>#DIV/0!</v>
      </c>
      <c r="AD143" s="315" t="e">
        <f t="shared" si="113"/>
        <v>#DIV/0!</v>
      </c>
      <c r="AE143" s="315" t="e">
        <f t="shared" si="113"/>
        <v>#DIV/0!</v>
      </c>
      <c r="AF143" s="315" t="e">
        <f t="shared" si="113"/>
        <v>#DIV/0!</v>
      </c>
      <c r="AG143" s="315" t="e">
        <f t="shared" si="113"/>
        <v>#DIV/0!</v>
      </c>
      <c r="AH143" s="315" t="e">
        <f t="shared" si="113"/>
        <v>#DIV/0!</v>
      </c>
      <c r="AI143" s="315" t="e">
        <f t="shared" ref="AI143:BD143" si="114">-AI142/AI12</f>
        <v>#DIV/0!</v>
      </c>
      <c r="AJ143" s="315" t="e">
        <f t="shared" si="114"/>
        <v>#DIV/0!</v>
      </c>
      <c r="AK143" s="315" t="e">
        <f t="shared" si="114"/>
        <v>#DIV/0!</v>
      </c>
      <c r="AL143" s="315" t="e">
        <f t="shared" si="114"/>
        <v>#DIV/0!</v>
      </c>
      <c r="AM143" s="315" t="e">
        <f t="shared" si="114"/>
        <v>#DIV/0!</v>
      </c>
      <c r="AN143" s="315" t="e">
        <f t="shared" si="114"/>
        <v>#DIV/0!</v>
      </c>
      <c r="AO143" s="315" t="e">
        <f t="shared" si="114"/>
        <v>#DIV/0!</v>
      </c>
      <c r="AP143" s="315" t="e">
        <f t="shared" si="114"/>
        <v>#DIV/0!</v>
      </c>
      <c r="AQ143" s="315" t="e">
        <f t="shared" si="114"/>
        <v>#DIV/0!</v>
      </c>
      <c r="AR143" s="315" t="e">
        <f t="shared" si="114"/>
        <v>#DIV/0!</v>
      </c>
      <c r="AS143" s="315" t="e">
        <f t="shared" si="114"/>
        <v>#DIV/0!</v>
      </c>
      <c r="AT143" s="315" t="e">
        <f t="shared" si="114"/>
        <v>#DIV/0!</v>
      </c>
      <c r="AU143" s="315" t="e">
        <f t="shared" si="114"/>
        <v>#DIV/0!</v>
      </c>
      <c r="AV143" s="315" t="e">
        <f t="shared" si="114"/>
        <v>#DIV/0!</v>
      </c>
      <c r="AW143" s="315">
        <f t="shared" si="114"/>
        <v>-0.1271483734711979</v>
      </c>
      <c r="AX143" s="315">
        <f t="shared" si="114"/>
        <v>-0.15431266119363155</v>
      </c>
      <c r="AY143" s="315">
        <f t="shared" si="114"/>
        <v>7.8757519878402377E-2</v>
      </c>
      <c r="AZ143" s="315">
        <f t="shared" si="114"/>
        <v>9.7454859035610353E-2</v>
      </c>
      <c r="BA143" s="315">
        <f t="shared" si="114"/>
        <v>8.7306956422833898E-2</v>
      </c>
      <c r="BB143" s="315">
        <f t="shared" si="114"/>
        <v>9.883955923228975E-2</v>
      </c>
      <c r="BC143" s="315">
        <f t="shared" si="114"/>
        <v>0.2443361580472081</v>
      </c>
      <c r="BD143" s="315">
        <f t="shared" si="114"/>
        <v>0.3631993227695795</v>
      </c>
      <c r="BE143" s="343" t="s">
        <v>51</v>
      </c>
      <c r="BF143" s="343" t="s">
        <v>51</v>
      </c>
      <c r="BG143" s="315" t="e">
        <f t="shared" ref="BG143:BL143" si="115">-BG142/BG12</f>
        <v>#REF!</v>
      </c>
      <c r="BH143" s="315" t="e">
        <f t="shared" si="115"/>
        <v>#REF!</v>
      </c>
      <c r="BI143" s="315" t="e">
        <f t="shared" si="115"/>
        <v>#REF!</v>
      </c>
      <c r="BJ143" s="315" t="e">
        <f t="shared" si="115"/>
        <v>#REF!</v>
      </c>
      <c r="BK143" s="315">
        <f t="shared" si="115"/>
        <v>8.7309934796288791E-2</v>
      </c>
      <c r="BL143" s="315">
        <f t="shared" si="115"/>
        <v>9.8839910670089778E-2</v>
      </c>
      <c r="BM143" s="343" t="s">
        <v>51</v>
      </c>
      <c r="BN143" s="343" t="s">
        <v>51</v>
      </c>
      <c r="BO143" s="343" t="s">
        <v>51</v>
      </c>
      <c r="BP143" s="343" t="s">
        <v>51</v>
      </c>
      <c r="BQ143" s="341">
        <f t="shared" ref="BQ143:BQ186" si="116">IF($BA143=0,1,AY143/$BA143)</f>
        <v>0.90207611289270029</v>
      </c>
      <c r="BR143" s="342">
        <f t="shared" ref="BR143:BR186" si="117">IF($BB143=0,1,AZ143/$BB143)</f>
        <v>0.98599042521602998</v>
      </c>
    </row>
    <row r="144" spans="1:70" s="365" customFormat="1" ht="26.25" customHeight="1">
      <c r="A144" s="513" t="s">
        <v>127</v>
      </c>
      <c r="B144" s="514"/>
      <c r="C144" s="316">
        <f t="shared" ref="C144:F144" si="118">-(C142+((C75+C148+C151)-(C10+C147+C150)))/C12</f>
        <v>7.9612770981469169E-2</v>
      </c>
      <c r="D144" s="316">
        <f t="shared" si="118"/>
        <v>0.11194177137192142</v>
      </c>
      <c r="E144" s="316">
        <f t="shared" si="118"/>
        <v>8.1714924287375229E-2</v>
      </c>
      <c r="F144" s="316">
        <f t="shared" si="118"/>
        <v>0.1103220028798641</v>
      </c>
      <c r="G144" s="316">
        <f t="shared" ref="G144:AH144" si="119">-(G142+((G75+G148+G151)-(G10+G147+G150)))/G12</f>
        <v>-3.0937256552093687E-2</v>
      </c>
      <c r="H144" s="316">
        <f t="shared" si="119"/>
        <v>-4.216844443559109E-2</v>
      </c>
      <c r="I144" s="316">
        <f t="shared" si="119"/>
        <v>0</v>
      </c>
      <c r="J144" s="316">
        <f t="shared" si="119"/>
        <v>0</v>
      </c>
      <c r="K144" s="316" t="e">
        <f t="shared" si="119"/>
        <v>#DIV/0!</v>
      </c>
      <c r="L144" s="316" t="e">
        <f t="shared" si="119"/>
        <v>#DIV/0!</v>
      </c>
      <c r="M144" s="316" t="e">
        <f t="shared" si="119"/>
        <v>#DIV/0!</v>
      </c>
      <c r="N144" s="316" t="e">
        <f t="shared" si="119"/>
        <v>#DIV/0!</v>
      </c>
      <c r="O144" s="316" t="e">
        <f t="shared" si="119"/>
        <v>#DIV/0!</v>
      </c>
      <c r="P144" s="316" t="e">
        <f t="shared" si="119"/>
        <v>#DIV/0!</v>
      </c>
      <c r="Q144" s="316" t="e">
        <f t="shared" si="119"/>
        <v>#DIV/0!</v>
      </c>
      <c r="R144" s="316" t="e">
        <f t="shared" si="119"/>
        <v>#DIV/0!</v>
      </c>
      <c r="S144" s="316" t="e">
        <f t="shared" si="119"/>
        <v>#DIV/0!</v>
      </c>
      <c r="T144" s="316" t="e">
        <f t="shared" si="119"/>
        <v>#DIV/0!</v>
      </c>
      <c r="U144" s="316" t="e">
        <f t="shared" si="119"/>
        <v>#DIV/0!</v>
      </c>
      <c r="V144" s="316" t="e">
        <f t="shared" si="119"/>
        <v>#DIV/0!</v>
      </c>
      <c r="W144" s="316" t="e">
        <f t="shared" si="119"/>
        <v>#DIV/0!</v>
      </c>
      <c r="X144" s="316" t="e">
        <f t="shared" si="119"/>
        <v>#DIV/0!</v>
      </c>
      <c r="Y144" s="316" t="e">
        <f t="shared" si="119"/>
        <v>#DIV/0!</v>
      </c>
      <c r="Z144" s="316" t="e">
        <f t="shared" si="119"/>
        <v>#DIV/0!</v>
      </c>
      <c r="AA144" s="316" t="e">
        <f t="shared" si="119"/>
        <v>#DIV/0!</v>
      </c>
      <c r="AB144" s="316" t="e">
        <f t="shared" si="119"/>
        <v>#DIV/0!</v>
      </c>
      <c r="AC144" s="316" t="e">
        <f t="shared" si="119"/>
        <v>#DIV/0!</v>
      </c>
      <c r="AD144" s="316" t="e">
        <f t="shared" si="119"/>
        <v>#DIV/0!</v>
      </c>
      <c r="AE144" s="316" t="e">
        <f t="shared" si="119"/>
        <v>#DIV/0!</v>
      </c>
      <c r="AF144" s="316" t="e">
        <f t="shared" si="119"/>
        <v>#DIV/0!</v>
      </c>
      <c r="AG144" s="316" t="e">
        <f t="shared" si="119"/>
        <v>#DIV/0!</v>
      </c>
      <c r="AH144" s="316" t="e">
        <f t="shared" si="119"/>
        <v>#DIV/0!</v>
      </c>
      <c r="AI144" s="316" t="e">
        <f t="shared" ref="AI144:BD144" si="120">-(AI142+((AI75+AI148+AI151)-(AI10+AI147+AI150)))/AI12</f>
        <v>#DIV/0!</v>
      </c>
      <c r="AJ144" s="316" t="e">
        <f t="shared" si="120"/>
        <v>#DIV/0!</v>
      </c>
      <c r="AK144" s="316" t="e">
        <f t="shared" si="120"/>
        <v>#DIV/0!</v>
      </c>
      <c r="AL144" s="316" t="e">
        <f t="shared" si="120"/>
        <v>#DIV/0!</v>
      </c>
      <c r="AM144" s="316" t="e">
        <f t="shared" si="120"/>
        <v>#DIV/0!</v>
      </c>
      <c r="AN144" s="316" t="e">
        <f t="shared" si="120"/>
        <v>#DIV/0!</v>
      </c>
      <c r="AO144" s="316" t="e">
        <f t="shared" si="120"/>
        <v>#DIV/0!</v>
      </c>
      <c r="AP144" s="316" t="e">
        <f t="shared" si="120"/>
        <v>#DIV/0!</v>
      </c>
      <c r="AQ144" s="316" t="e">
        <f t="shared" si="120"/>
        <v>#DIV/0!</v>
      </c>
      <c r="AR144" s="316" t="e">
        <f t="shared" si="120"/>
        <v>#DIV/0!</v>
      </c>
      <c r="AS144" s="316" t="e">
        <f t="shared" si="120"/>
        <v>#DIV/0!</v>
      </c>
      <c r="AT144" s="316" t="e">
        <f t="shared" si="120"/>
        <v>#DIV/0!</v>
      </c>
      <c r="AU144" s="316" t="e">
        <f t="shared" si="120"/>
        <v>#DIV/0!</v>
      </c>
      <c r="AV144" s="316" t="e">
        <f t="shared" si="120"/>
        <v>#DIV/0!</v>
      </c>
      <c r="AW144" s="316">
        <f t="shared" si="120"/>
        <v>3.7610319732252095E-2</v>
      </c>
      <c r="AX144" s="316">
        <f t="shared" si="120"/>
        <v>4.9229528949590637E-2</v>
      </c>
      <c r="AY144" s="316">
        <f t="shared" si="120"/>
        <v>-3.8666422161502126E-16</v>
      </c>
      <c r="AZ144" s="316">
        <f t="shared" si="120"/>
        <v>0</v>
      </c>
      <c r="BA144" s="316">
        <f t="shared" si="120"/>
        <v>2.1643239515850704E-2</v>
      </c>
      <c r="BB144" s="316">
        <f t="shared" si="120"/>
        <v>2.7325793932114442E-2</v>
      </c>
      <c r="BC144" s="316">
        <f t="shared" si="120"/>
        <v>0.34880863698806303</v>
      </c>
      <c r="BD144" s="316">
        <f t="shared" si="120"/>
        <v>0.48986325272841752</v>
      </c>
      <c r="BE144" s="343" t="s">
        <v>51</v>
      </c>
      <c r="BF144" s="343" t="s">
        <v>51</v>
      </c>
      <c r="BG144" s="316" t="e">
        <f t="shared" ref="BG144:BL144" si="121">-(BG142+((BG75+BG148+BG151)-(BG10+BG147+BG150)))/BG12</f>
        <v>#REF!</v>
      </c>
      <c r="BH144" s="316" t="e">
        <f t="shared" si="121"/>
        <v>#REF!</v>
      </c>
      <c r="BI144" s="316" t="e">
        <f t="shared" si="121"/>
        <v>#REF!</v>
      </c>
      <c r="BJ144" s="316" t="e">
        <f t="shared" si="121"/>
        <v>#REF!</v>
      </c>
      <c r="BK144" s="316">
        <f t="shared" si="121"/>
        <v>2.1643239515850704E-2</v>
      </c>
      <c r="BL144" s="316">
        <f t="shared" si="121"/>
        <v>2.7325793932114872E-2</v>
      </c>
      <c r="BM144" s="343" t="s">
        <v>51</v>
      </c>
      <c r="BN144" s="343" t="s">
        <v>51</v>
      </c>
      <c r="BO144" s="343" t="s">
        <v>51</v>
      </c>
      <c r="BP144" s="343" t="s">
        <v>51</v>
      </c>
      <c r="BQ144" s="341">
        <f t="shared" si="116"/>
        <v>-1.786535797156626E-14</v>
      </c>
      <c r="BR144" s="342">
        <f t="shared" si="117"/>
        <v>0</v>
      </c>
    </row>
    <row r="145" spans="1:70" s="269" customFormat="1" ht="32.25" customHeight="1">
      <c r="A145" s="515" t="s">
        <v>53</v>
      </c>
      <c r="B145" s="516"/>
      <c r="C145" s="290">
        <f t="shared" ref="C145:D145" si="122">C146+C149+C152+C155</f>
        <v>17918.980420000036</v>
      </c>
      <c r="D145" s="290">
        <f t="shared" si="122"/>
        <v>18018.00681000005</v>
      </c>
      <c r="E145" s="290">
        <f>E146+E149+E152+E155</f>
        <v>7461.9524500000989</v>
      </c>
      <c r="F145" s="290">
        <f t="shared" ref="F145" si="123">F146+F149+F152+F155</f>
        <v>9870.1107600000687</v>
      </c>
      <c r="G145" s="290">
        <f>G146+G149+G152+G155</f>
        <v>-1211.5537699999986</v>
      </c>
      <c r="H145" s="290">
        <f t="shared" ref="H145:N145" si="124">H146+H149+H152+H155</f>
        <v>-4069.9524400000228</v>
      </c>
      <c r="I145" s="273">
        <f t="shared" ref="I145" si="125">I146+I149+I152+I155</f>
        <v>97953.399000000019</v>
      </c>
      <c r="J145" s="273">
        <f t="shared" ref="J145" si="126">J146+J149+J152+J155</f>
        <v>129686.31547999999</v>
      </c>
      <c r="K145" s="273">
        <f t="shared" ref="K145" si="127">K146+K149+K152+K155</f>
        <v>220330.06503999999</v>
      </c>
      <c r="L145" s="273">
        <f t="shared" ref="L145" si="128">L146+L149+L152+L155</f>
        <v>220330.06503999999</v>
      </c>
      <c r="M145" s="273">
        <f t="shared" si="124"/>
        <v>220330.06503999999</v>
      </c>
      <c r="N145" s="273">
        <f t="shared" si="124"/>
        <v>220330.06503999999</v>
      </c>
      <c r="O145" s="273">
        <f t="shared" ref="O145" si="129">O146+O149+O152+O155</f>
        <v>220330.06503999999</v>
      </c>
      <c r="P145" s="273">
        <f t="shared" ref="P145" si="130">P146+P149+P152+P155</f>
        <v>220330.06503999999</v>
      </c>
      <c r="Q145" s="273">
        <f>Q146+Q149+Q152+Q155</f>
        <v>220330.06503999999</v>
      </c>
      <c r="R145" s="273">
        <f t="shared" ref="R145" si="131">R146+R149+R152+R155</f>
        <v>220330.06503999999</v>
      </c>
      <c r="S145" s="273">
        <f t="shared" ref="S145" si="132">S146+S149+S152+S155</f>
        <v>220330.06503999999</v>
      </c>
      <c r="T145" s="273">
        <f t="shared" ref="T145" si="133">T146+T149+T152+T155</f>
        <v>220330.06503999999</v>
      </c>
      <c r="U145" s="273">
        <f>U146+U149+U152+U155</f>
        <v>220330.06503999999</v>
      </c>
      <c r="V145" s="273">
        <f t="shared" ref="V145" si="134">V146+V149+V152+V155</f>
        <v>220330.06503999999</v>
      </c>
      <c r="W145" s="273">
        <f t="shared" ref="W145" si="135">W146+W149+W152+W155</f>
        <v>220330.06503999999</v>
      </c>
      <c r="X145" s="273">
        <f t="shared" ref="X145" si="136">X146+X149+X152+X155</f>
        <v>220330.06503999999</v>
      </c>
      <c r="Y145" s="273">
        <f>Y146+Y149+Y152+Y155</f>
        <v>220330.06503999999</v>
      </c>
      <c r="Z145" s="273">
        <f t="shared" ref="Z145" si="137">Z146+Z149+Z152+Z155</f>
        <v>220330.06503999999</v>
      </c>
      <c r="AA145" s="273">
        <f t="shared" ref="AA145" si="138">AA146+AA149+AA152+AA155</f>
        <v>220330.06503999999</v>
      </c>
      <c r="AB145" s="273">
        <f t="shared" ref="AB145" si="139">AB146+AB149+AB152+AB155</f>
        <v>220330.06503999999</v>
      </c>
      <c r="AC145" s="273">
        <f>AC146+AC149+AC152+AC155</f>
        <v>220330.06503999999</v>
      </c>
      <c r="AD145" s="273">
        <f t="shared" ref="AD145" si="140">AD146+AD149+AD152+AD155</f>
        <v>220330.06503999999</v>
      </c>
      <c r="AE145" s="273">
        <f t="shared" ref="AE145" si="141">AE146+AE149+AE152+AE155</f>
        <v>220330.06503999999</v>
      </c>
      <c r="AF145" s="273">
        <f t="shared" ref="AF145" si="142">AF146+AF149+AF152+AF155</f>
        <v>220330.06503999999</v>
      </c>
      <c r="AG145" s="273">
        <f>AG146+AG149+AG152+AG155</f>
        <v>220330.06503999999</v>
      </c>
      <c r="AH145" s="273">
        <f t="shared" ref="AH145" si="143">AH146+AH149+AH152+AH155</f>
        <v>220330.06503999999</v>
      </c>
      <c r="AI145" s="273">
        <f t="shared" ref="AI145" si="144">AI146+AI149+AI152+AI155</f>
        <v>220330.06503999999</v>
      </c>
      <c r="AJ145" s="273">
        <f t="shared" ref="AJ145" si="145">AJ146+AJ149+AJ152+AJ155</f>
        <v>220330.06503999999</v>
      </c>
      <c r="AK145" s="273">
        <f>AK146+AK149+AK152+AK155</f>
        <v>220330.06503999999</v>
      </c>
      <c r="AL145" s="273">
        <f t="shared" ref="AL145" si="146">AL146+AL149+AL152+AL155</f>
        <v>220330.06503999999</v>
      </c>
      <c r="AM145" s="273">
        <f t="shared" ref="AM145" si="147">AM146+AM149+AM152+AM155</f>
        <v>220330.06503999999</v>
      </c>
      <c r="AN145" s="273">
        <f t="shared" ref="AN145" si="148">AN146+AN149+AN152+AN155</f>
        <v>220330.06503999999</v>
      </c>
      <c r="AO145" s="273">
        <f>AO146+AO149+AO152+AO155</f>
        <v>220330.06503999999</v>
      </c>
      <c r="AP145" s="273">
        <f t="shared" ref="AP145" si="149">AP146+AP149+AP152+AP155</f>
        <v>220330.06503999999</v>
      </c>
      <c r="AQ145" s="273">
        <f t="shared" ref="AQ145" si="150">AQ146+AQ149+AQ152+AQ155</f>
        <v>220330.06503999999</v>
      </c>
      <c r="AR145" s="273">
        <f t="shared" ref="AR145" si="151">AR146+AR149+AR152+AR155</f>
        <v>220330.06503999999</v>
      </c>
      <c r="AS145" s="273">
        <f>AS146+AS149+AS152+AS155</f>
        <v>220330.06503999999</v>
      </c>
      <c r="AT145" s="273">
        <f t="shared" ref="AT145" si="152">AT146+AT149+AT152+AT155</f>
        <v>220330.06503999999</v>
      </c>
      <c r="AU145" s="273">
        <f t="shared" ref="AU145" si="153">AU146+AU149+AU152+AU155</f>
        <v>220330.06503999999</v>
      </c>
      <c r="AV145" s="273">
        <f t="shared" ref="AV145:AX145" si="154">AV146+AV149+AV152+AV155</f>
        <v>220330.06503999999</v>
      </c>
      <c r="AW145" s="290">
        <f t="shared" si="154"/>
        <v>-10142.033440000028</v>
      </c>
      <c r="AX145" s="290">
        <f t="shared" si="154"/>
        <v>-9403.664700000023</v>
      </c>
      <c r="AY145" s="290">
        <f t="shared" ref="AY145" si="155">AY146+AY149+AY152+AY155</f>
        <v>11856.000000000116</v>
      </c>
      <c r="AZ145" s="290">
        <f t="shared" ref="AZ145" si="156">AZ146+AZ149+AZ152+AZ155</f>
        <v>11233.299999999988</v>
      </c>
      <c r="BA145" s="290">
        <f t="shared" ref="BA145" si="157">BA146+BA149+BA152+BA155</f>
        <v>14832.70000000007</v>
      </c>
      <c r="BB145" s="290">
        <f t="shared" ref="BB145" si="158">BB146+BB149+BB152+BB155</f>
        <v>13300.000000000116</v>
      </c>
      <c r="BC145" s="290">
        <f t="shared" ref="BC145:BD145" si="159">BC146+BC149+BC152+BC155</f>
        <v>15184.471759999986</v>
      </c>
      <c r="BD145" s="290">
        <f t="shared" si="159"/>
        <v>16071.978610000049</v>
      </c>
      <c r="BE145" s="341" t="s">
        <v>51</v>
      </c>
      <c r="BF145" s="341" t="s">
        <v>51</v>
      </c>
      <c r="BG145" s="273" t="e">
        <f t="shared" ref="BG145" si="160">BG146+BG149+BG152+BG155</f>
        <v>#REF!</v>
      </c>
      <c r="BH145" s="273" t="e">
        <f t="shared" ref="BH145" si="161">BH146+BH149+BH152+BH155</f>
        <v>#REF!</v>
      </c>
      <c r="BI145" s="273" t="e">
        <f t="shared" ref="BI145" si="162">BI146+BI149+BI152+BI155</f>
        <v>#REF!</v>
      </c>
      <c r="BJ145" s="273" t="e">
        <f t="shared" ref="BJ145" si="163">BJ146+BJ149+BJ152+BJ155</f>
        <v>#REF!</v>
      </c>
      <c r="BK145" s="290">
        <f>BK146+BK149+BK152+BK155</f>
        <v>14833.206000000006</v>
      </c>
      <c r="BL145" s="290">
        <f t="shared" ref="BL145" si="164">BL146+BL149+BL152+BL155</f>
        <v>13300.0472899999</v>
      </c>
      <c r="BM145" s="341" t="s">
        <v>51</v>
      </c>
      <c r="BN145" s="341" t="s">
        <v>51</v>
      </c>
      <c r="BO145" s="341" t="s">
        <v>51</v>
      </c>
      <c r="BP145" s="341" t="s">
        <v>51</v>
      </c>
      <c r="BQ145" s="341">
        <f t="shared" si="116"/>
        <v>0.79931502693373835</v>
      </c>
      <c r="BR145" s="342">
        <f t="shared" si="117"/>
        <v>0.8446090225563827</v>
      </c>
    </row>
    <row r="146" spans="1:70" s="269" customFormat="1" ht="15" customHeight="1">
      <c r="A146" s="501" t="s">
        <v>54</v>
      </c>
      <c r="B146" s="502"/>
      <c r="C146" s="291">
        <f t="shared" ref="C146:D146" si="165">C147-C148</f>
        <v>-5340</v>
      </c>
      <c r="D146" s="291">
        <f t="shared" si="165"/>
        <v>-5340</v>
      </c>
      <c r="E146" s="291">
        <f>E147-E148</f>
        <v>40237</v>
      </c>
      <c r="F146" s="291">
        <f t="shared" ref="F146" si="166">F147-F148</f>
        <v>40237</v>
      </c>
      <c r="G146" s="291">
        <f>G147-G148</f>
        <v>0</v>
      </c>
      <c r="H146" s="291">
        <f t="shared" ref="H146:R146" si="167">H147-H148</f>
        <v>0</v>
      </c>
      <c r="I146" s="267">
        <f t="shared" ref="I146:L146" si="168">I147-I148</f>
        <v>0</v>
      </c>
      <c r="J146" s="267">
        <f t="shared" si="168"/>
        <v>0</v>
      </c>
      <c r="K146" s="267">
        <f t="shared" si="168"/>
        <v>0</v>
      </c>
      <c r="L146" s="267">
        <f t="shared" si="168"/>
        <v>0</v>
      </c>
      <c r="M146" s="267">
        <f t="shared" si="167"/>
        <v>0</v>
      </c>
      <c r="N146" s="267">
        <f t="shared" si="167"/>
        <v>0</v>
      </c>
      <c r="O146" s="267">
        <f t="shared" ref="O146:P146" si="169">O147-O148</f>
        <v>0</v>
      </c>
      <c r="P146" s="267">
        <f t="shared" si="169"/>
        <v>0</v>
      </c>
      <c r="Q146" s="267">
        <f t="shared" si="167"/>
        <v>0</v>
      </c>
      <c r="R146" s="267">
        <f t="shared" si="167"/>
        <v>0</v>
      </c>
      <c r="S146" s="267">
        <f t="shared" ref="S146:T146" si="170">S147-S148</f>
        <v>0</v>
      </c>
      <c r="T146" s="267">
        <f t="shared" si="170"/>
        <v>0</v>
      </c>
      <c r="U146" s="267">
        <f t="shared" ref="U146:X146" si="171">U147-U148</f>
        <v>0</v>
      </c>
      <c r="V146" s="267">
        <f t="shared" si="171"/>
        <v>0</v>
      </c>
      <c r="W146" s="267">
        <f t="shared" si="171"/>
        <v>0</v>
      </c>
      <c r="X146" s="267">
        <f t="shared" si="171"/>
        <v>0</v>
      </c>
      <c r="Y146" s="267">
        <f t="shared" ref="Y146:AB146" si="172">Y147-Y148</f>
        <v>0</v>
      </c>
      <c r="Z146" s="267">
        <f t="shared" si="172"/>
        <v>0</v>
      </c>
      <c r="AA146" s="267">
        <f t="shared" si="172"/>
        <v>0</v>
      </c>
      <c r="AB146" s="267">
        <f t="shared" si="172"/>
        <v>0</v>
      </c>
      <c r="AC146" s="267">
        <f t="shared" ref="AC146:AF146" si="173">AC147-AC148</f>
        <v>0</v>
      </c>
      <c r="AD146" s="267">
        <f t="shared" si="173"/>
        <v>0</v>
      </c>
      <c r="AE146" s="267">
        <f t="shared" si="173"/>
        <v>0</v>
      </c>
      <c r="AF146" s="267">
        <f t="shared" si="173"/>
        <v>0</v>
      </c>
      <c r="AG146" s="267">
        <f t="shared" ref="AG146:AJ146" si="174">AG147-AG148</f>
        <v>0</v>
      </c>
      <c r="AH146" s="267">
        <f t="shared" si="174"/>
        <v>0</v>
      </c>
      <c r="AI146" s="267">
        <f t="shared" si="174"/>
        <v>0</v>
      </c>
      <c r="AJ146" s="267">
        <f t="shared" si="174"/>
        <v>0</v>
      </c>
      <c r="AK146" s="267">
        <f t="shared" ref="AK146:AN146" si="175">AK147-AK148</f>
        <v>0</v>
      </c>
      <c r="AL146" s="267">
        <f t="shared" si="175"/>
        <v>0</v>
      </c>
      <c r="AM146" s="267">
        <f t="shared" si="175"/>
        <v>0</v>
      </c>
      <c r="AN146" s="267">
        <f t="shared" si="175"/>
        <v>0</v>
      </c>
      <c r="AO146" s="267">
        <f t="shared" ref="AO146:AR146" si="176">AO147-AO148</f>
        <v>0</v>
      </c>
      <c r="AP146" s="267">
        <f t="shared" si="176"/>
        <v>0</v>
      </c>
      <c r="AQ146" s="267">
        <f t="shared" si="176"/>
        <v>0</v>
      </c>
      <c r="AR146" s="267">
        <f t="shared" si="176"/>
        <v>0</v>
      </c>
      <c r="AS146" s="267">
        <f t="shared" ref="AS146:AX146" si="177">AS147-AS148</f>
        <v>0</v>
      </c>
      <c r="AT146" s="267">
        <f t="shared" si="177"/>
        <v>0</v>
      </c>
      <c r="AU146" s="267">
        <f t="shared" si="177"/>
        <v>0</v>
      </c>
      <c r="AV146" s="267">
        <f t="shared" si="177"/>
        <v>0</v>
      </c>
      <c r="AW146" s="291">
        <f t="shared" si="177"/>
        <v>0</v>
      </c>
      <c r="AX146" s="291">
        <f t="shared" si="177"/>
        <v>0</v>
      </c>
      <c r="AY146" s="291">
        <f t="shared" ref="AY146:BB146" si="178">AY147-AY148</f>
        <v>0</v>
      </c>
      <c r="AZ146" s="291">
        <f t="shared" si="178"/>
        <v>0</v>
      </c>
      <c r="BA146" s="291">
        <f t="shared" si="178"/>
        <v>0</v>
      </c>
      <c r="BB146" s="291">
        <f t="shared" si="178"/>
        <v>0</v>
      </c>
      <c r="BC146" s="291">
        <f t="shared" ref="BC146:BD146" si="179">BC147-BC148</f>
        <v>18000</v>
      </c>
      <c r="BD146" s="291">
        <f t="shared" si="179"/>
        <v>18000</v>
      </c>
      <c r="BE146" s="343">
        <f t="shared" ref="BE146:BE155" si="180">IF(AW146=0,1,BC146/AW146)</f>
        <v>1</v>
      </c>
      <c r="BF146" s="343">
        <f t="shared" ref="BF146:BF155" si="181">IF(AX146=0,1,BD146/AX146)</f>
        <v>1</v>
      </c>
      <c r="BG146" s="267">
        <f t="shared" ref="BG146:BK146" si="182">BG147-BG148</f>
        <v>0</v>
      </c>
      <c r="BH146" s="267">
        <f t="shared" si="182"/>
        <v>0</v>
      </c>
      <c r="BI146" s="267">
        <f t="shared" si="182"/>
        <v>0</v>
      </c>
      <c r="BJ146" s="267">
        <f t="shared" si="182"/>
        <v>0</v>
      </c>
      <c r="BK146" s="291">
        <f t="shared" si="182"/>
        <v>0</v>
      </c>
      <c r="BL146" s="291">
        <f t="shared" ref="BL146:BL148" si="183">BB146</f>
        <v>0</v>
      </c>
      <c r="BM146" s="343">
        <f t="shared" ref="BM146:BM155" si="184">IF(BA146=0,1,BK146/BA146)</f>
        <v>1</v>
      </c>
      <c r="BN146" s="343">
        <f t="shared" ref="BN146:BN155" si="185">IF(BB146=0,1,BL146/BB146)</f>
        <v>1</v>
      </c>
      <c r="BO146" s="343">
        <f t="shared" ref="BO146" si="186">IF($G146=0,1,BK146/$G146)</f>
        <v>1</v>
      </c>
      <c r="BP146" s="343">
        <f t="shared" ref="BP146" si="187">IF($H146=0,1,BL146/$H146)</f>
        <v>1</v>
      </c>
      <c r="BQ146" s="343">
        <f t="shared" si="116"/>
        <v>1</v>
      </c>
      <c r="BR146" s="344">
        <f t="shared" si="117"/>
        <v>1</v>
      </c>
    </row>
    <row r="147" spans="1:70" s="279" customFormat="1" ht="13.5" customHeight="1">
      <c r="A147" s="474" t="s">
        <v>144</v>
      </c>
      <c r="B147" s="475"/>
      <c r="C147" s="296">
        <v>0</v>
      </c>
      <c r="D147" s="296">
        <v>0</v>
      </c>
      <c r="E147" s="296">
        <v>40237</v>
      </c>
      <c r="F147" s="296">
        <f>E147</f>
        <v>40237</v>
      </c>
      <c r="G147" s="296">
        <v>0</v>
      </c>
      <c r="H147" s="296">
        <f>G147</f>
        <v>0</v>
      </c>
      <c r="I147" s="266"/>
      <c r="J147" s="266"/>
      <c r="K147" s="266"/>
      <c r="L147" s="266"/>
      <c r="M147" s="266"/>
      <c r="N147" s="266"/>
      <c r="O147" s="266"/>
      <c r="P147" s="266"/>
      <c r="Q147" s="266"/>
      <c r="R147" s="266"/>
      <c r="S147" s="266"/>
      <c r="T147" s="266"/>
      <c r="U147" s="266"/>
      <c r="V147" s="266"/>
      <c r="W147" s="266"/>
      <c r="X147" s="266"/>
      <c r="Y147" s="266"/>
      <c r="Z147" s="266"/>
      <c r="AA147" s="266"/>
      <c r="AB147" s="266"/>
      <c r="AC147" s="266"/>
      <c r="AD147" s="266"/>
      <c r="AE147" s="266"/>
      <c r="AF147" s="266"/>
      <c r="AG147" s="266"/>
      <c r="AH147" s="266"/>
      <c r="AI147" s="266"/>
      <c r="AJ147" s="266"/>
      <c r="AK147" s="266"/>
      <c r="AL147" s="266"/>
      <c r="AM147" s="266"/>
      <c r="AN147" s="266"/>
      <c r="AO147" s="266"/>
      <c r="AP147" s="266"/>
      <c r="AQ147" s="266"/>
      <c r="AR147" s="266"/>
      <c r="AS147" s="266"/>
      <c r="AT147" s="266"/>
      <c r="AU147" s="266"/>
      <c r="AV147" s="266"/>
      <c r="AW147" s="296">
        <v>0</v>
      </c>
      <c r="AX147" s="296">
        <v>0</v>
      </c>
      <c r="AY147" s="296">
        <v>0</v>
      </c>
      <c r="AZ147" s="296">
        <v>0</v>
      </c>
      <c r="BA147" s="296">
        <v>18000</v>
      </c>
      <c r="BB147" s="296">
        <f>BA147</f>
        <v>18000</v>
      </c>
      <c r="BC147" s="296">
        <v>18000</v>
      </c>
      <c r="BD147" s="296">
        <f>BC147</f>
        <v>18000</v>
      </c>
      <c r="BE147" s="343">
        <f t="shared" si="180"/>
        <v>1</v>
      </c>
      <c r="BF147" s="343">
        <f t="shared" si="181"/>
        <v>1</v>
      </c>
      <c r="BG147" s="266">
        <f>'бюджет округа (района)'!BH79+'бюджеты поселений'!BH79</f>
        <v>0</v>
      </c>
      <c r="BH147" s="266">
        <f>'бюджет округа (района)'!BH79</f>
        <v>0</v>
      </c>
      <c r="BI147" s="266">
        <f>'бюджет округа (района)'!BI79+'бюджеты поселений'!BI79</f>
        <v>0</v>
      </c>
      <c r="BJ147" s="266">
        <f>'бюджет округа (района)'!BI79</f>
        <v>0</v>
      </c>
      <c r="BK147" s="296">
        <f t="shared" ref="BK147:BK148" si="188">BA147</f>
        <v>18000</v>
      </c>
      <c r="BL147" s="296">
        <f t="shared" si="183"/>
        <v>18000</v>
      </c>
      <c r="BM147" s="343">
        <f t="shared" si="184"/>
        <v>1</v>
      </c>
      <c r="BN147" s="343">
        <f t="shared" si="185"/>
        <v>1</v>
      </c>
      <c r="BO147" s="343">
        <f t="shared" ref="BO147:BO155" si="189">IF($G147=0,1,BK147/$G147)</f>
        <v>1</v>
      </c>
      <c r="BP147" s="343">
        <f t="shared" ref="BP147:BP155" si="190">IF($H147=0,1,BL147/$H147)</f>
        <v>1</v>
      </c>
      <c r="BQ147" s="343">
        <f t="shared" si="116"/>
        <v>0</v>
      </c>
      <c r="BR147" s="344">
        <f t="shared" si="117"/>
        <v>0</v>
      </c>
    </row>
    <row r="148" spans="1:70" s="279" customFormat="1" ht="13.5" customHeight="1">
      <c r="A148" s="474" t="s">
        <v>145</v>
      </c>
      <c r="B148" s="475"/>
      <c r="C148" s="296">
        <v>5340</v>
      </c>
      <c r="D148" s="296">
        <v>5340</v>
      </c>
      <c r="E148" s="296">
        <v>0</v>
      </c>
      <c r="F148" s="296">
        <v>0</v>
      </c>
      <c r="G148" s="296">
        <v>0</v>
      </c>
      <c r="H148" s="296">
        <v>0</v>
      </c>
      <c r="I148" s="266"/>
      <c r="J148" s="266"/>
      <c r="K148" s="266"/>
      <c r="L148" s="266"/>
      <c r="M148" s="266"/>
      <c r="N148" s="266"/>
      <c r="O148" s="266"/>
      <c r="P148" s="266"/>
      <c r="Q148" s="266"/>
      <c r="R148" s="266"/>
      <c r="S148" s="266"/>
      <c r="T148" s="266"/>
      <c r="U148" s="266"/>
      <c r="V148" s="266"/>
      <c r="W148" s="266"/>
      <c r="X148" s="266"/>
      <c r="Y148" s="266"/>
      <c r="Z148" s="266"/>
      <c r="AA148" s="266"/>
      <c r="AB148" s="266"/>
      <c r="AC148" s="266"/>
      <c r="AD148" s="266"/>
      <c r="AE148" s="266"/>
      <c r="AF148" s="266"/>
      <c r="AG148" s="266"/>
      <c r="AH148" s="266"/>
      <c r="AI148" s="266"/>
      <c r="AJ148" s="266"/>
      <c r="AK148" s="266"/>
      <c r="AL148" s="266"/>
      <c r="AM148" s="266"/>
      <c r="AN148" s="266"/>
      <c r="AO148" s="266"/>
      <c r="AP148" s="266"/>
      <c r="AQ148" s="266"/>
      <c r="AR148" s="266"/>
      <c r="AS148" s="266"/>
      <c r="AT148" s="266"/>
      <c r="AU148" s="266"/>
      <c r="AV148" s="266"/>
      <c r="AW148" s="296">
        <v>0</v>
      </c>
      <c r="AX148" s="296">
        <v>0</v>
      </c>
      <c r="AY148" s="296">
        <v>0</v>
      </c>
      <c r="AZ148" s="296">
        <v>0</v>
      </c>
      <c r="BA148" s="296">
        <v>18000</v>
      </c>
      <c r="BB148" s="296">
        <f>BA148</f>
        <v>18000</v>
      </c>
      <c r="BC148" s="296">
        <v>0</v>
      </c>
      <c r="BD148" s="296">
        <v>0</v>
      </c>
      <c r="BE148" s="343">
        <f t="shared" si="180"/>
        <v>1</v>
      </c>
      <c r="BF148" s="343">
        <f t="shared" si="181"/>
        <v>1</v>
      </c>
      <c r="BG148" s="266">
        <f>'бюджет округа (района)'!BH80+'бюджеты поселений'!BH80</f>
        <v>0</v>
      </c>
      <c r="BH148" s="266">
        <f>'бюджет округа (района)'!BH80</f>
        <v>0</v>
      </c>
      <c r="BI148" s="266">
        <f>'бюджет округа (района)'!BI80+'бюджеты поселений'!BI80</f>
        <v>0</v>
      </c>
      <c r="BJ148" s="266">
        <f>'бюджет округа (района)'!BI80</f>
        <v>0</v>
      </c>
      <c r="BK148" s="296">
        <f t="shared" si="188"/>
        <v>18000</v>
      </c>
      <c r="BL148" s="296">
        <f t="shared" si="183"/>
        <v>18000</v>
      </c>
      <c r="BM148" s="343">
        <f t="shared" si="184"/>
        <v>1</v>
      </c>
      <c r="BN148" s="343">
        <f t="shared" si="185"/>
        <v>1</v>
      </c>
      <c r="BO148" s="343">
        <f t="shared" si="189"/>
        <v>1</v>
      </c>
      <c r="BP148" s="343">
        <f t="shared" si="190"/>
        <v>1</v>
      </c>
      <c r="BQ148" s="343">
        <f t="shared" si="116"/>
        <v>0</v>
      </c>
      <c r="BR148" s="344">
        <f t="shared" si="117"/>
        <v>0</v>
      </c>
    </row>
    <row r="149" spans="1:70" s="269" customFormat="1" ht="13.5" customHeight="1">
      <c r="A149" s="501" t="s">
        <v>57</v>
      </c>
      <c r="B149" s="502"/>
      <c r="C149" s="291">
        <f>C150-C151</f>
        <v>13340</v>
      </c>
      <c r="D149" s="291">
        <f t="shared" ref="D149:F149" si="191">D150-D151</f>
        <v>13340</v>
      </c>
      <c r="E149" s="291">
        <f t="shared" si="191"/>
        <v>-30237</v>
      </c>
      <c r="F149" s="291">
        <f t="shared" si="191"/>
        <v>-30237</v>
      </c>
      <c r="G149" s="291">
        <f t="shared" ref="G149:R149" si="192">G150-G151</f>
        <v>-4000</v>
      </c>
      <c r="H149" s="291">
        <f t="shared" si="192"/>
        <v>-4000</v>
      </c>
      <c r="I149" s="267">
        <f>I150-I151</f>
        <v>0</v>
      </c>
      <c r="J149" s="267">
        <f t="shared" ref="J149" si="193">J150-J151</f>
        <v>0</v>
      </c>
      <c r="K149" s="267">
        <f>K150-K151</f>
        <v>0</v>
      </c>
      <c r="L149" s="267">
        <f t="shared" ref="L149" si="194">L150-L151</f>
        <v>0</v>
      </c>
      <c r="M149" s="267">
        <f t="shared" si="192"/>
        <v>0</v>
      </c>
      <c r="N149" s="267">
        <f t="shared" si="192"/>
        <v>0</v>
      </c>
      <c r="O149" s="267">
        <f>O150-O151</f>
        <v>0</v>
      </c>
      <c r="P149" s="267">
        <f t="shared" ref="P149" si="195">P150-P151</f>
        <v>0</v>
      </c>
      <c r="Q149" s="267">
        <f t="shared" si="192"/>
        <v>0</v>
      </c>
      <c r="R149" s="267">
        <f t="shared" si="192"/>
        <v>0</v>
      </c>
      <c r="S149" s="267">
        <f>S150-S151</f>
        <v>0</v>
      </c>
      <c r="T149" s="267">
        <f t="shared" ref="T149" si="196">T150-T151</f>
        <v>0</v>
      </c>
      <c r="U149" s="267">
        <f t="shared" ref="U149:V149" si="197">U150-U151</f>
        <v>0</v>
      </c>
      <c r="V149" s="267">
        <f t="shared" si="197"/>
        <v>0</v>
      </c>
      <c r="W149" s="267">
        <f>W150-W151</f>
        <v>0</v>
      </c>
      <c r="X149" s="267">
        <f t="shared" ref="X149" si="198">X150-X151</f>
        <v>0</v>
      </c>
      <c r="Y149" s="267">
        <f t="shared" ref="Y149:Z149" si="199">Y150-Y151</f>
        <v>0</v>
      </c>
      <c r="Z149" s="267">
        <f t="shared" si="199"/>
        <v>0</v>
      </c>
      <c r="AA149" s="267">
        <f>AA150-AA151</f>
        <v>0</v>
      </c>
      <c r="AB149" s="267">
        <f t="shared" ref="AB149" si="200">AB150-AB151</f>
        <v>0</v>
      </c>
      <c r="AC149" s="267">
        <f t="shared" ref="AC149:AD149" si="201">AC150-AC151</f>
        <v>0</v>
      </c>
      <c r="AD149" s="267">
        <f t="shared" si="201"/>
        <v>0</v>
      </c>
      <c r="AE149" s="267">
        <f>AE150-AE151</f>
        <v>0</v>
      </c>
      <c r="AF149" s="267">
        <f t="shared" ref="AF149" si="202">AF150-AF151</f>
        <v>0</v>
      </c>
      <c r="AG149" s="267">
        <f t="shared" ref="AG149:AH149" si="203">AG150-AG151</f>
        <v>0</v>
      </c>
      <c r="AH149" s="267">
        <f t="shared" si="203"/>
        <v>0</v>
      </c>
      <c r="AI149" s="267">
        <f>AI150-AI151</f>
        <v>0</v>
      </c>
      <c r="AJ149" s="267">
        <f t="shared" ref="AJ149" si="204">AJ150-AJ151</f>
        <v>0</v>
      </c>
      <c r="AK149" s="267">
        <f t="shared" ref="AK149:AL149" si="205">AK150-AK151</f>
        <v>0</v>
      </c>
      <c r="AL149" s="267">
        <f t="shared" si="205"/>
        <v>0</v>
      </c>
      <c r="AM149" s="267">
        <f>AM150-AM151</f>
        <v>0</v>
      </c>
      <c r="AN149" s="267">
        <f t="shared" ref="AN149" si="206">AN150-AN151</f>
        <v>0</v>
      </c>
      <c r="AO149" s="267">
        <f t="shared" ref="AO149:AP149" si="207">AO150-AO151</f>
        <v>0</v>
      </c>
      <c r="AP149" s="267">
        <f t="shared" si="207"/>
        <v>0</v>
      </c>
      <c r="AQ149" s="267">
        <f>AQ150-AQ151</f>
        <v>0</v>
      </c>
      <c r="AR149" s="267">
        <f t="shared" ref="AR149" si="208">AR150-AR151</f>
        <v>0</v>
      </c>
      <c r="AS149" s="267">
        <f t="shared" ref="AS149:AT149" si="209">AS150-AS151</f>
        <v>0</v>
      </c>
      <c r="AT149" s="267">
        <f t="shared" si="209"/>
        <v>0</v>
      </c>
      <c r="AU149" s="267">
        <f>AU150-AU151</f>
        <v>0</v>
      </c>
      <c r="AV149" s="267">
        <f t="shared" ref="AV149:AX149" si="210">AV150-AV151</f>
        <v>0</v>
      </c>
      <c r="AW149" s="291">
        <f t="shared" si="210"/>
        <v>3000</v>
      </c>
      <c r="AX149" s="291">
        <f t="shared" si="210"/>
        <v>3000</v>
      </c>
      <c r="AY149" s="291">
        <f>AY150-AY151</f>
        <v>0</v>
      </c>
      <c r="AZ149" s="291">
        <f t="shared" ref="AZ149" si="211">AZ150-AZ151</f>
        <v>0</v>
      </c>
      <c r="BA149" s="291">
        <f>BA150-BA151</f>
        <v>3677</v>
      </c>
      <c r="BB149" s="291">
        <f t="shared" ref="BB149" si="212">BB150-BB151</f>
        <v>3677</v>
      </c>
      <c r="BC149" s="291">
        <f t="shared" ref="BC149:BD149" si="213">BC150-BC151</f>
        <v>3677</v>
      </c>
      <c r="BD149" s="291">
        <f t="shared" si="213"/>
        <v>3677</v>
      </c>
      <c r="BE149" s="343">
        <f t="shared" si="180"/>
        <v>1.2256666666666667</v>
      </c>
      <c r="BF149" s="343">
        <f t="shared" si="181"/>
        <v>1.2256666666666667</v>
      </c>
      <c r="BG149" s="267">
        <f>BG150-BG151</f>
        <v>0</v>
      </c>
      <c r="BH149" s="267">
        <f t="shared" ref="BH149" si="214">BH150-BH151</f>
        <v>0</v>
      </c>
      <c r="BI149" s="267">
        <f>BI150-BI151</f>
        <v>0</v>
      </c>
      <c r="BJ149" s="267">
        <f t="shared" ref="BJ149:BL149" si="215">BJ150-BJ151</f>
        <v>0</v>
      </c>
      <c r="BK149" s="291">
        <f t="shared" si="215"/>
        <v>3677</v>
      </c>
      <c r="BL149" s="291">
        <f t="shared" si="215"/>
        <v>3677</v>
      </c>
      <c r="BM149" s="343">
        <f t="shared" si="184"/>
        <v>1</v>
      </c>
      <c r="BN149" s="343">
        <f t="shared" si="185"/>
        <v>1</v>
      </c>
      <c r="BO149" s="343">
        <f t="shared" si="189"/>
        <v>-0.91925000000000001</v>
      </c>
      <c r="BP149" s="343">
        <f t="shared" si="190"/>
        <v>-0.91925000000000001</v>
      </c>
      <c r="BQ149" s="343">
        <f t="shared" si="116"/>
        <v>0</v>
      </c>
      <c r="BR149" s="344">
        <f t="shared" si="117"/>
        <v>0</v>
      </c>
    </row>
    <row r="150" spans="1:70" s="279" customFormat="1" ht="13.5" customHeight="1">
      <c r="A150" s="474" t="s">
        <v>144</v>
      </c>
      <c r="B150" s="475"/>
      <c r="C150" s="296">
        <v>70560</v>
      </c>
      <c r="D150" s="296">
        <f>C150</f>
        <v>70560</v>
      </c>
      <c r="E150" s="296">
        <v>10000</v>
      </c>
      <c r="F150" s="296">
        <v>10000</v>
      </c>
      <c r="G150" s="296">
        <v>0</v>
      </c>
      <c r="H150" s="296">
        <v>0</v>
      </c>
      <c r="I150" s="266"/>
      <c r="J150" s="266"/>
      <c r="K150" s="266"/>
      <c r="L150" s="266"/>
      <c r="M150" s="266"/>
      <c r="N150" s="266"/>
      <c r="O150" s="266"/>
      <c r="P150" s="266"/>
      <c r="Q150" s="266"/>
      <c r="R150" s="266"/>
      <c r="S150" s="266"/>
      <c r="T150" s="266"/>
      <c r="U150" s="266"/>
      <c r="V150" s="266"/>
      <c r="W150" s="266"/>
      <c r="X150" s="266"/>
      <c r="Y150" s="266"/>
      <c r="Z150" s="266"/>
      <c r="AA150" s="266"/>
      <c r="AB150" s="266"/>
      <c r="AC150" s="266"/>
      <c r="AD150" s="266"/>
      <c r="AE150" s="266"/>
      <c r="AF150" s="266"/>
      <c r="AG150" s="266"/>
      <c r="AH150" s="266"/>
      <c r="AI150" s="266"/>
      <c r="AJ150" s="266"/>
      <c r="AK150" s="266"/>
      <c r="AL150" s="266"/>
      <c r="AM150" s="266"/>
      <c r="AN150" s="266"/>
      <c r="AO150" s="266"/>
      <c r="AP150" s="266"/>
      <c r="AQ150" s="266"/>
      <c r="AR150" s="266"/>
      <c r="AS150" s="266"/>
      <c r="AT150" s="266"/>
      <c r="AU150" s="266"/>
      <c r="AV150" s="266"/>
      <c r="AW150" s="296">
        <f>AX150</f>
        <v>3000</v>
      </c>
      <c r="AX150" s="296">
        <v>3000</v>
      </c>
      <c r="AY150" s="367">
        <v>36323</v>
      </c>
      <c r="AZ150" s="367">
        <f>AY150</f>
        <v>36323</v>
      </c>
      <c r="BA150" s="367">
        <f>BB150</f>
        <v>40000</v>
      </c>
      <c r="BB150" s="367">
        <v>40000</v>
      </c>
      <c r="BC150" s="296">
        <f>BD150</f>
        <v>22017</v>
      </c>
      <c r="BD150" s="296">
        <v>22017</v>
      </c>
      <c r="BE150" s="343">
        <f t="shared" si="180"/>
        <v>7.3390000000000004</v>
      </c>
      <c r="BF150" s="343">
        <f t="shared" si="181"/>
        <v>7.3390000000000004</v>
      </c>
      <c r="BG150" s="266">
        <f>'бюджет округа (района)'!BH82+'бюджеты поселений'!BH82</f>
        <v>0</v>
      </c>
      <c r="BH150" s="266">
        <f>'бюджет округа (района)'!BH82</f>
        <v>0</v>
      </c>
      <c r="BI150" s="266">
        <f>'бюджет округа (района)'!BI82+'бюджеты поселений'!BI82</f>
        <v>0</v>
      </c>
      <c r="BJ150" s="266">
        <f>'бюджет округа (района)'!BI82</f>
        <v>0</v>
      </c>
      <c r="BK150" s="296">
        <v>40000</v>
      </c>
      <c r="BL150" s="296">
        <f>BK150</f>
        <v>40000</v>
      </c>
      <c r="BM150" s="343">
        <f t="shared" si="184"/>
        <v>1</v>
      </c>
      <c r="BN150" s="343">
        <f t="shared" si="185"/>
        <v>1</v>
      </c>
      <c r="BO150" s="343">
        <f t="shared" si="189"/>
        <v>1</v>
      </c>
      <c r="BP150" s="343">
        <f t="shared" si="190"/>
        <v>1</v>
      </c>
      <c r="BQ150" s="343">
        <f t="shared" si="116"/>
        <v>0.90807499999999997</v>
      </c>
      <c r="BR150" s="344">
        <f t="shared" si="117"/>
        <v>0.90807499999999997</v>
      </c>
    </row>
    <row r="151" spans="1:70" s="279" customFormat="1" ht="13.5" customHeight="1">
      <c r="A151" s="474" t="s">
        <v>146</v>
      </c>
      <c r="B151" s="475"/>
      <c r="C151" s="296">
        <v>57220</v>
      </c>
      <c r="D151" s="296">
        <f>C151</f>
        <v>57220</v>
      </c>
      <c r="E151" s="296">
        <v>40237</v>
      </c>
      <c r="F151" s="296">
        <f>E151</f>
        <v>40237</v>
      </c>
      <c r="G151" s="296">
        <v>4000</v>
      </c>
      <c r="H151" s="296">
        <f>G151</f>
        <v>4000</v>
      </c>
      <c r="I151" s="266"/>
      <c r="J151" s="266"/>
      <c r="K151" s="266"/>
      <c r="L151" s="266"/>
      <c r="M151" s="266"/>
      <c r="N151" s="266"/>
      <c r="O151" s="266"/>
      <c r="P151" s="266"/>
      <c r="Q151" s="266"/>
      <c r="R151" s="266"/>
      <c r="S151" s="266"/>
      <c r="T151" s="266"/>
      <c r="U151" s="266"/>
      <c r="V151" s="266"/>
      <c r="W151" s="266"/>
      <c r="X151" s="266"/>
      <c r="Y151" s="266"/>
      <c r="Z151" s="266"/>
      <c r="AA151" s="266"/>
      <c r="AB151" s="266"/>
      <c r="AC151" s="266"/>
      <c r="AD151" s="266"/>
      <c r="AE151" s="266"/>
      <c r="AF151" s="266"/>
      <c r="AG151" s="266"/>
      <c r="AH151" s="266"/>
      <c r="AI151" s="266"/>
      <c r="AJ151" s="266"/>
      <c r="AK151" s="266"/>
      <c r="AL151" s="266"/>
      <c r="AM151" s="266"/>
      <c r="AN151" s="266"/>
      <c r="AO151" s="266"/>
      <c r="AP151" s="266"/>
      <c r="AQ151" s="266"/>
      <c r="AR151" s="266"/>
      <c r="AS151" s="266"/>
      <c r="AT151" s="266"/>
      <c r="AU151" s="266"/>
      <c r="AV151" s="266"/>
      <c r="AW151" s="296">
        <v>0</v>
      </c>
      <c r="AX151" s="296">
        <v>0</v>
      </c>
      <c r="AY151" s="367">
        <v>36323</v>
      </c>
      <c r="AZ151" s="367">
        <f>AY151</f>
        <v>36323</v>
      </c>
      <c r="BA151" s="367">
        <f t="shared" ref="BA151:BB151" si="216">AZ151</f>
        <v>36323</v>
      </c>
      <c r="BB151" s="367">
        <f t="shared" si="216"/>
        <v>36323</v>
      </c>
      <c r="BC151" s="296">
        <f>BD151</f>
        <v>18340</v>
      </c>
      <c r="BD151" s="296">
        <v>18340</v>
      </c>
      <c r="BE151" s="343">
        <f t="shared" si="180"/>
        <v>1</v>
      </c>
      <c r="BF151" s="343">
        <f t="shared" si="181"/>
        <v>1</v>
      </c>
      <c r="BG151" s="266">
        <f>'бюджет округа (района)'!BH83+'бюджеты поселений'!BH83</f>
        <v>0</v>
      </c>
      <c r="BH151" s="266">
        <f>'бюджет округа (района)'!BH83</f>
        <v>0</v>
      </c>
      <c r="BI151" s="266">
        <f>'бюджет округа (района)'!BI83+'бюджеты поселений'!BI83</f>
        <v>0</v>
      </c>
      <c r="BJ151" s="266">
        <f>'бюджет округа (района)'!BI83</f>
        <v>0</v>
      </c>
      <c r="BK151" s="296">
        <f>AY151</f>
        <v>36323</v>
      </c>
      <c r="BL151" s="296">
        <f>BK151</f>
        <v>36323</v>
      </c>
      <c r="BM151" s="343">
        <f t="shared" si="184"/>
        <v>1</v>
      </c>
      <c r="BN151" s="343">
        <f t="shared" si="185"/>
        <v>1</v>
      </c>
      <c r="BO151" s="343">
        <f t="shared" si="189"/>
        <v>9.0807500000000001</v>
      </c>
      <c r="BP151" s="343">
        <f t="shared" si="190"/>
        <v>9.0807500000000001</v>
      </c>
      <c r="BQ151" s="343">
        <f t="shared" si="116"/>
        <v>1</v>
      </c>
      <c r="BR151" s="344">
        <f t="shared" si="117"/>
        <v>1</v>
      </c>
    </row>
    <row r="152" spans="1:70" s="365" customFormat="1" ht="14.25" customHeight="1">
      <c r="A152" s="501" t="s">
        <v>58</v>
      </c>
      <c r="B152" s="502"/>
      <c r="C152" s="291">
        <f t="shared" ref="C152" si="217">C153-C154</f>
        <v>0</v>
      </c>
      <c r="D152" s="291">
        <f t="shared" ref="D152" si="218">D153-D154</f>
        <v>0</v>
      </c>
      <c r="E152" s="291">
        <f t="shared" ref="E152:G152" si="219">E153-E154</f>
        <v>0</v>
      </c>
      <c r="F152" s="291">
        <f t="shared" si="219"/>
        <v>0</v>
      </c>
      <c r="G152" s="291">
        <f t="shared" si="219"/>
        <v>0</v>
      </c>
      <c r="H152" s="291">
        <f t="shared" ref="H152:L152" si="220">H153-H154</f>
        <v>0</v>
      </c>
      <c r="I152" s="291">
        <f t="shared" si="220"/>
        <v>0</v>
      </c>
      <c r="J152" s="291">
        <f t="shared" si="220"/>
        <v>0</v>
      </c>
      <c r="K152" s="291">
        <f t="shared" si="220"/>
        <v>0</v>
      </c>
      <c r="L152" s="291">
        <f t="shared" si="220"/>
        <v>0</v>
      </c>
      <c r="M152" s="291">
        <f t="shared" ref="M152:P152" si="221">M153-M154</f>
        <v>0</v>
      </c>
      <c r="N152" s="291">
        <f t="shared" si="221"/>
        <v>0</v>
      </c>
      <c r="O152" s="291">
        <f t="shared" si="221"/>
        <v>0</v>
      </c>
      <c r="P152" s="291">
        <f t="shared" si="221"/>
        <v>0</v>
      </c>
      <c r="Q152" s="291">
        <f t="shared" ref="Q152:T152" si="222">Q153-Q154</f>
        <v>0</v>
      </c>
      <c r="R152" s="291">
        <f t="shared" si="222"/>
        <v>0</v>
      </c>
      <c r="S152" s="291">
        <f t="shared" si="222"/>
        <v>0</v>
      </c>
      <c r="T152" s="291">
        <f t="shared" si="222"/>
        <v>0</v>
      </c>
      <c r="U152" s="291">
        <f t="shared" ref="U152:X152" si="223">U153-U154</f>
        <v>0</v>
      </c>
      <c r="V152" s="291">
        <f t="shared" si="223"/>
        <v>0</v>
      </c>
      <c r="W152" s="291">
        <f t="shared" si="223"/>
        <v>0</v>
      </c>
      <c r="X152" s="291">
        <f t="shared" si="223"/>
        <v>0</v>
      </c>
      <c r="Y152" s="291">
        <f t="shared" ref="Y152:AB152" si="224">Y153-Y154</f>
        <v>0</v>
      </c>
      <c r="Z152" s="291">
        <f t="shared" si="224"/>
        <v>0</v>
      </c>
      <c r="AA152" s="291">
        <f t="shared" si="224"/>
        <v>0</v>
      </c>
      <c r="AB152" s="291">
        <f t="shared" si="224"/>
        <v>0</v>
      </c>
      <c r="AC152" s="291">
        <f t="shared" ref="AC152:AF152" si="225">AC153-AC154</f>
        <v>0</v>
      </c>
      <c r="AD152" s="291">
        <f t="shared" si="225"/>
        <v>0</v>
      </c>
      <c r="AE152" s="291">
        <f t="shared" si="225"/>
        <v>0</v>
      </c>
      <c r="AF152" s="291">
        <f t="shared" si="225"/>
        <v>0</v>
      </c>
      <c r="AG152" s="291">
        <f t="shared" ref="AG152:AJ152" si="226">AG153-AG154</f>
        <v>0</v>
      </c>
      <c r="AH152" s="291">
        <f t="shared" si="226"/>
        <v>0</v>
      </c>
      <c r="AI152" s="291">
        <f t="shared" si="226"/>
        <v>0</v>
      </c>
      <c r="AJ152" s="291">
        <f t="shared" si="226"/>
        <v>0</v>
      </c>
      <c r="AK152" s="291">
        <f t="shared" ref="AK152:AN152" si="227">AK153-AK154</f>
        <v>0</v>
      </c>
      <c r="AL152" s="291">
        <f t="shared" si="227"/>
        <v>0</v>
      </c>
      <c r="AM152" s="291">
        <f t="shared" si="227"/>
        <v>0</v>
      </c>
      <c r="AN152" s="291">
        <f t="shared" si="227"/>
        <v>0</v>
      </c>
      <c r="AO152" s="291">
        <f t="shared" ref="AO152:AR152" si="228">AO153-AO154</f>
        <v>0</v>
      </c>
      <c r="AP152" s="291">
        <f t="shared" si="228"/>
        <v>0</v>
      </c>
      <c r="AQ152" s="291">
        <f t="shared" si="228"/>
        <v>0</v>
      </c>
      <c r="AR152" s="291">
        <f t="shared" si="228"/>
        <v>0</v>
      </c>
      <c r="AS152" s="291">
        <f t="shared" ref="AS152:AX152" si="229">AS153-AS154</f>
        <v>0</v>
      </c>
      <c r="AT152" s="291">
        <f t="shared" si="229"/>
        <v>0</v>
      </c>
      <c r="AU152" s="291">
        <f t="shared" si="229"/>
        <v>0</v>
      </c>
      <c r="AV152" s="291">
        <f t="shared" si="229"/>
        <v>0</v>
      </c>
      <c r="AW152" s="291">
        <f t="shared" si="229"/>
        <v>0</v>
      </c>
      <c r="AX152" s="291">
        <f t="shared" si="229"/>
        <v>0</v>
      </c>
      <c r="AY152" s="291">
        <f t="shared" ref="AY152:BB152" si="230">AY153-AY154</f>
        <v>0</v>
      </c>
      <c r="AZ152" s="291">
        <f t="shared" si="230"/>
        <v>0</v>
      </c>
      <c r="BA152" s="291">
        <f t="shared" si="230"/>
        <v>0</v>
      </c>
      <c r="BB152" s="291">
        <f t="shared" si="230"/>
        <v>0</v>
      </c>
      <c r="BC152" s="291">
        <f t="shared" ref="BC152:BD152" si="231">BC153-BC154</f>
        <v>0</v>
      </c>
      <c r="BD152" s="291">
        <f t="shared" si="231"/>
        <v>0</v>
      </c>
      <c r="BE152" s="343">
        <f t="shared" si="180"/>
        <v>1</v>
      </c>
      <c r="BF152" s="343">
        <f t="shared" si="181"/>
        <v>1</v>
      </c>
      <c r="BG152" s="291">
        <f t="shared" ref="BG152:BL152" si="232">BG153-BG154</f>
        <v>0</v>
      </c>
      <c r="BH152" s="291">
        <f t="shared" si="232"/>
        <v>0</v>
      </c>
      <c r="BI152" s="291">
        <f t="shared" si="232"/>
        <v>0</v>
      </c>
      <c r="BJ152" s="291">
        <f t="shared" si="232"/>
        <v>0</v>
      </c>
      <c r="BK152" s="291">
        <f t="shared" si="232"/>
        <v>0</v>
      </c>
      <c r="BL152" s="291">
        <f t="shared" si="232"/>
        <v>0</v>
      </c>
      <c r="BM152" s="343">
        <f t="shared" si="184"/>
        <v>1</v>
      </c>
      <c r="BN152" s="343">
        <f t="shared" si="185"/>
        <v>1</v>
      </c>
      <c r="BO152" s="343">
        <f t="shared" si="189"/>
        <v>1</v>
      </c>
      <c r="BP152" s="343">
        <f t="shared" si="190"/>
        <v>1</v>
      </c>
      <c r="BQ152" s="343">
        <f t="shared" si="116"/>
        <v>1</v>
      </c>
      <c r="BR152" s="344">
        <f t="shared" si="117"/>
        <v>1</v>
      </c>
    </row>
    <row r="153" spans="1:70" s="300" customFormat="1" ht="13.5" customHeight="1">
      <c r="A153" s="474" t="s">
        <v>147</v>
      </c>
      <c r="B153" s="475"/>
      <c r="C153" s="296">
        <v>0</v>
      </c>
      <c r="D153" s="296">
        <v>0</v>
      </c>
      <c r="E153" s="296">
        <v>0</v>
      </c>
      <c r="F153" s="296">
        <v>0</v>
      </c>
      <c r="G153" s="296">
        <v>0</v>
      </c>
      <c r="H153" s="296">
        <v>0</v>
      </c>
      <c r="I153" s="296"/>
      <c r="J153" s="296"/>
      <c r="K153" s="296"/>
      <c r="L153" s="296"/>
      <c r="M153" s="296"/>
      <c r="N153" s="296"/>
      <c r="O153" s="296"/>
      <c r="P153" s="296"/>
      <c r="Q153" s="296"/>
      <c r="R153" s="296"/>
      <c r="S153" s="296"/>
      <c r="T153" s="296"/>
      <c r="U153" s="296"/>
      <c r="V153" s="296"/>
      <c r="W153" s="296"/>
      <c r="X153" s="296"/>
      <c r="Y153" s="296"/>
      <c r="Z153" s="296"/>
      <c r="AA153" s="296"/>
      <c r="AB153" s="296"/>
      <c r="AC153" s="296"/>
      <c r="AD153" s="296"/>
      <c r="AE153" s="296"/>
      <c r="AF153" s="296"/>
      <c r="AG153" s="296"/>
      <c r="AH153" s="296"/>
      <c r="AI153" s="296"/>
      <c r="AJ153" s="296"/>
      <c r="AK153" s="296"/>
      <c r="AL153" s="296"/>
      <c r="AM153" s="296"/>
      <c r="AN153" s="296"/>
      <c r="AO153" s="296"/>
      <c r="AP153" s="296"/>
      <c r="AQ153" s="296"/>
      <c r="AR153" s="296"/>
      <c r="AS153" s="296"/>
      <c r="AT153" s="296"/>
      <c r="AU153" s="296"/>
      <c r="AV153" s="296"/>
      <c r="AW153" s="296">
        <v>0</v>
      </c>
      <c r="AX153" s="296">
        <v>0</v>
      </c>
      <c r="AY153" s="296">
        <v>0</v>
      </c>
      <c r="AZ153" s="296">
        <v>0</v>
      </c>
      <c r="BA153" s="296">
        <v>0</v>
      </c>
      <c r="BB153" s="296">
        <v>0</v>
      </c>
      <c r="BC153" s="296">
        <v>0</v>
      </c>
      <c r="BD153" s="296">
        <v>0</v>
      </c>
      <c r="BE153" s="343">
        <f t="shared" si="180"/>
        <v>1</v>
      </c>
      <c r="BF153" s="343">
        <f t="shared" si="181"/>
        <v>1</v>
      </c>
      <c r="BG153" s="296">
        <f>'бюджет округа (района)'!BH85+'бюджеты поселений'!BH85</f>
        <v>0</v>
      </c>
      <c r="BH153" s="296">
        <f>'бюджет округа (района)'!BH85</f>
        <v>0</v>
      </c>
      <c r="BI153" s="296">
        <f>'бюджет округа (района)'!BI85+'бюджеты поселений'!BI85</f>
        <v>0</v>
      </c>
      <c r="BJ153" s="296">
        <f>'бюджет округа (района)'!BI85</f>
        <v>0</v>
      </c>
      <c r="BK153" s="296">
        <v>0</v>
      </c>
      <c r="BL153" s="296">
        <v>0</v>
      </c>
      <c r="BM153" s="343">
        <f t="shared" si="184"/>
        <v>1</v>
      </c>
      <c r="BN153" s="343">
        <f t="shared" si="185"/>
        <v>1</v>
      </c>
      <c r="BO153" s="343">
        <f t="shared" si="189"/>
        <v>1</v>
      </c>
      <c r="BP153" s="343">
        <f t="shared" si="190"/>
        <v>1</v>
      </c>
      <c r="BQ153" s="343">
        <f t="shared" si="116"/>
        <v>1</v>
      </c>
      <c r="BR153" s="344">
        <f t="shared" si="117"/>
        <v>1</v>
      </c>
    </row>
    <row r="154" spans="1:70" s="300" customFormat="1" ht="13.5" customHeight="1">
      <c r="A154" s="474" t="s">
        <v>148</v>
      </c>
      <c r="B154" s="475"/>
      <c r="C154" s="296">
        <v>0</v>
      </c>
      <c r="D154" s="296">
        <v>0</v>
      </c>
      <c r="E154" s="296">
        <v>0</v>
      </c>
      <c r="F154" s="296">
        <v>0</v>
      </c>
      <c r="G154" s="296">
        <v>0</v>
      </c>
      <c r="H154" s="296">
        <v>0</v>
      </c>
      <c r="I154" s="296"/>
      <c r="J154" s="296"/>
      <c r="K154" s="296"/>
      <c r="L154" s="296"/>
      <c r="M154" s="296"/>
      <c r="N154" s="296"/>
      <c r="O154" s="296"/>
      <c r="P154" s="296"/>
      <c r="Q154" s="296"/>
      <c r="R154" s="296"/>
      <c r="S154" s="296"/>
      <c r="T154" s="296"/>
      <c r="U154" s="296"/>
      <c r="V154" s="296"/>
      <c r="W154" s="296"/>
      <c r="X154" s="296"/>
      <c r="Y154" s="296"/>
      <c r="Z154" s="296"/>
      <c r="AA154" s="296"/>
      <c r="AB154" s="296"/>
      <c r="AC154" s="296"/>
      <c r="AD154" s="296"/>
      <c r="AE154" s="296"/>
      <c r="AF154" s="296"/>
      <c r="AG154" s="296"/>
      <c r="AH154" s="296"/>
      <c r="AI154" s="296"/>
      <c r="AJ154" s="296"/>
      <c r="AK154" s="296"/>
      <c r="AL154" s="296"/>
      <c r="AM154" s="296"/>
      <c r="AN154" s="296"/>
      <c r="AO154" s="296"/>
      <c r="AP154" s="296"/>
      <c r="AQ154" s="296"/>
      <c r="AR154" s="296"/>
      <c r="AS154" s="296"/>
      <c r="AT154" s="296"/>
      <c r="AU154" s="296"/>
      <c r="AV154" s="296"/>
      <c r="AW154" s="296">
        <v>0</v>
      </c>
      <c r="AX154" s="296">
        <v>0</v>
      </c>
      <c r="AY154" s="296">
        <v>0</v>
      </c>
      <c r="AZ154" s="296">
        <v>0</v>
      </c>
      <c r="BA154" s="296">
        <v>0</v>
      </c>
      <c r="BB154" s="296">
        <v>0</v>
      </c>
      <c r="BC154" s="296">
        <v>0</v>
      </c>
      <c r="BD154" s="296">
        <v>0</v>
      </c>
      <c r="BE154" s="343">
        <f t="shared" si="180"/>
        <v>1</v>
      </c>
      <c r="BF154" s="343">
        <f t="shared" si="181"/>
        <v>1</v>
      </c>
      <c r="BG154" s="296">
        <f>'бюджет округа (района)'!BH86+'бюджеты поселений'!BH86</f>
        <v>0</v>
      </c>
      <c r="BH154" s="296">
        <f>'бюджет округа (района)'!BH86</f>
        <v>0</v>
      </c>
      <c r="BI154" s="296">
        <f>'бюджет округа (района)'!BI86+'бюджеты поселений'!BI86</f>
        <v>0</v>
      </c>
      <c r="BJ154" s="296">
        <f>'бюджет округа (района)'!BI86</f>
        <v>0</v>
      </c>
      <c r="BK154" s="296">
        <v>0</v>
      </c>
      <c r="BL154" s="296">
        <v>0</v>
      </c>
      <c r="BM154" s="343">
        <f t="shared" si="184"/>
        <v>1</v>
      </c>
      <c r="BN154" s="343">
        <f t="shared" si="185"/>
        <v>1</v>
      </c>
      <c r="BO154" s="343">
        <f t="shared" si="189"/>
        <v>1</v>
      </c>
      <c r="BP154" s="343">
        <f t="shared" si="190"/>
        <v>1</v>
      </c>
      <c r="BQ154" s="343">
        <f t="shared" si="116"/>
        <v>1</v>
      </c>
      <c r="BR154" s="344">
        <f t="shared" si="117"/>
        <v>1</v>
      </c>
    </row>
    <row r="155" spans="1:70" s="279" customFormat="1" ht="13.5" customHeight="1">
      <c r="A155" s="501" t="s">
        <v>61</v>
      </c>
      <c r="B155" s="502"/>
      <c r="C155" s="291">
        <f t="shared" ref="C155:H155" si="233">(C154+C151+C148+C75)-(C10+C147+C150+C153)</f>
        <v>9918.9804200000362</v>
      </c>
      <c r="D155" s="291">
        <f t="shared" si="233"/>
        <v>10018.00681000005</v>
      </c>
      <c r="E155" s="291">
        <f t="shared" si="233"/>
        <v>-2538.0475499999011</v>
      </c>
      <c r="F155" s="291">
        <f t="shared" si="233"/>
        <v>-129.88923999993131</v>
      </c>
      <c r="G155" s="291">
        <f t="shared" si="233"/>
        <v>2788.4462300000014</v>
      </c>
      <c r="H155" s="291">
        <f t="shared" si="233"/>
        <v>-69.952440000022762</v>
      </c>
      <c r="I155" s="267">
        <f t="shared" ref="I155:AH155" si="234">(I154+I151+I148+I75)-(I10+I147+I150+I153)</f>
        <v>97953.399000000019</v>
      </c>
      <c r="J155" s="267">
        <f t="shared" si="234"/>
        <v>129686.31547999999</v>
      </c>
      <c r="K155" s="267">
        <f t="shared" si="234"/>
        <v>220330.06503999999</v>
      </c>
      <c r="L155" s="267">
        <f t="shared" si="234"/>
        <v>220330.06503999999</v>
      </c>
      <c r="M155" s="267">
        <f t="shared" si="234"/>
        <v>220330.06503999999</v>
      </c>
      <c r="N155" s="267">
        <f t="shared" si="234"/>
        <v>220330.06503999999</v>
      </c>
      <c r="O155" s="267">
        <f t="shared" si="234"/>
        <v>220330.06503999999</v>
      </c>
      <c r="P155" s="267">
        <f t="shared" si="234"/>
        <v>220330.06503999999</v>
      </c>
      <c r="Q155" s="267">
        <f t="shared" si="234"/>
        <v>220330.06503999999</v>
      </c>
      <c r="R155" s="267">
        <f t="shared" si="234"/>
        <v>220330.06503999999</v>
      </c>
      <c r="S155" s="267">
        <f t="shared" si="234"/>
        <v>220330.06503999999</v>
      </c>
      <c r="T155" s="267">
        <f t="shared" si="234"/>
        <v>220330.06503999999</v>
      </c>
      <c r="U155" s="267">
        <f t="shared" si="234"/>
        <v>220330.06503999999</v>
      </c>
      <c r="V155" s="267">
        <f t="shared" si="234"/>
        <v>220330.06503999999</v>
      </c>
      <c r="W155" s="267">
        <f t="shared" si="234"/>
        <v>220330.06503999999</v>
      </c>
      <c r="X155" s="267">
        <f t="shared" si="234"/>
        <v>220330.06503999999</v>
      </c>
      <c r="Y155" s="267">
        <f t="shared" si="234"/>
        <v>220330.06503999999</v>
      </c>
      <c r="Z155" s="267">
        <f t="shared" si="234"/>
        <v>220330.06503999999</v>
      </c>
      <c r="AA155" s="267">
        <f t="shared" si="234"/>
        <v>220330.06503999999</v>
      </c>
      <c r="AB155" s="267">
        <f t="shared" si="234"/>
        <v>220330.06503999999</v>
      </c>
      <c r="AC155" s="267">
        <f t="shared" si="234"/>
        <v>220330.06503999999</v>
      </c>
      <c r="AD155" s="267">
        <f t="shared" si="234"/>
        <v>220330.06503999999</v>
      </c>
      <c r="AE155" s="267">
        <f t="shared" si="234"/>
        <v>220330.06503999999</v>
      </c>
      <c r="AF155" s="267">
        <f t="shared" si="234"/>
        <v>220330.06503999999</v>
      </c>
      <c r="AG155" s="267">
        <f t="shared" si="234"/>
        <v>220330.06503999999</v>
      </c>
      <c r="AH155" s="267">
        <f t="shared" si="234"/>
        <v>220330.06503999999</v>
      </c>
      <c r="AI155" s="267">
        <f t="shared" ref="AI155:BD155" si="235">(AI154+AI151+AI148+AI75)-(AI10+AI147+AI150+AI153)</f>
        <v>220330.06503999999</v>
      </c>
      <c r="AJ155" s="267">
        <f t="shared" si="235"/>
        <v>220330.06503999999</v>
      </c>
      <c r="AK155" s="267">
        <f t="shared" si="235"/>
        <v>220330.06503999999</v>
      </c>
      <c r="AL155" s="267">
        <f t="shared" si="235"/>
        <v>220330.06503999999</v>
      </c>
      <c r="AM155" s="267">
        <f t="shared" si="235"/>
        <v>220330.06503999999</v>
      </c>
      <c r="AN155" s="267">
        <f t="shared" si="235"/>
        <v>220330.06503999999</v>
      </c>
      <c r="AO155" s="267">
        <f t="shared" si="235"/>
        <v>220330.06503999999</v>
      </c>
      <c r="AP155" s="267">
        <f t="shared" si="235"/>
        <v>220330.06503999999</v>
      </c>
      <c r="AQ155" s="267">
        <f t="shared" si="235"/>
        <v>220330.06503999999</v>
      </c>
      <c r="AR155" s="267">
        <f t="shared" si="235"/>
        <v>220330.06503999999</v>
      </c>
      <c r="AS155" s="267">
        <f t="shared" si="235"/>
        <v>220330.06503999999</v>
      </c>
      <c r="AT155" s="267">
        <f t="shared" si="235"/>
        <v>220330.06503999999</v>
      </c>
      <c r="AU155" s="267">
        <f t="shared" si="235"/>
        <v>220330.06503999999</v>
      </c>
      <c r="AV155" s="267">
        <f t="shared" si="235"/>
        <v>220330.06503999999</v>
      </c>
      <c r="AW155" s="291">
        <f t="shared" si="235"/>
        <v>-13142.033440000028</v>
      </c>
      <c r="AX155" s="291">
        <f t="shared" si="235"/>
        <v>-12403.664700000023</v>
      </c>
      <c r="AY155" s="291">
        <f t="shared" si="235"/>
        <v>11856.000000000116</v>
      </c>
      <c r="AZ155" s="291">
        <f t="shared" si="235"/>
        <v>11233.299999999988</v>
      </c>
      <c r="BA155" s="291">
        <f t="shared" si="235"/>
        <v>11155.70000000007</v>
      </c>
      <c r="BB155" s="291">
        <f t="shared" si="235"/>
        <v>9623.0000000001164</v>
      </c>
      <c r="BC155" s="291">
        <f t="shared" si="235"/>
        <v>-6492.5282400000142</v>
      </c>
      <c r="BD155" s="291">
        <f t="shared" si="235"/>
        <v>-5605.0213899999508</v>
      </c>
      <c r="BE155" s="343">
        <f t="shared" si="180"/>
        <v>0.49402767613106913</v>
      </c>
      <c r="BF155" s="343">
        <f t="shared" si="181"/>
        <v>0.4518843039992802</v>
      </c>
      <c r="BG155" s="267" t="e">
        <f t="shared" ref="BG155:BL155" si="236">(BG154+BG151+BG148+BG75)-(BG10+BG147+BG150+BG153)</f>
        <v>#REF!</v>
      </c>
      <c r="BH155" s="267" t="e">
        <f t="shared" si="236"/>
        <v>#REF!</v>
      </c>
      <c r="BI155" s="267" t="e">
        <f t="shared" si="236"/>
        <v>#REF!</v>
      </c>
      <c r="BJ155" s="267" t="e">
        <f t="shared" si="236"/>
        <v>#REF!</v>
      </c>
      <c r="BK155" s="291">
        <f t="shared" si="236"/>
        <v>11156.206000000006</v>
      </c>
      <c r="BL155" s="291">
        <f t="shared" si="236"/>
        <v>9623.0472899999004</v>
      </c>
      <c r="BM155" s="343">
        <f t="shared" si="184"/>
        <v>1.0000453579784268</v>
      </c>
      <c r="BN155" s="343">
        <f t="shared" si="185"/>
        <v>1.0000049142678773</v>
      </c>
      <c r="BO155" s="343">
        <f t="shared" si="189"/>
        <v>4.0008682541459661</v>
      </c>
      <c r="BP155" s="343">
        <f t="shared" si="190"/>
        <v>-137.56557012159647</v>
      </c>
      <c r="BQ155" s="343">
        <f t="shared" si="116"/>
        <v>1.0627750835895589</v>
      </c>
      <c r="BR155" s="344">
        <f t="shared" si="117"/>
        <v>1.1673386677751068</v>
      </c>
    </row>
    <row r="156" spans="1:70" s="365" customFormat="1" ht="45" customHeight="1">
      <c r="A156" s="501" t="s">
        <v>167</v>
      </c>
      <c r="B156" s="502"/>
      <c r="C156" s="291" t="s">
        <v>51</v>
      </c>
      <c r="D156" s="291" t="s">
        <v>51</v>
      </c>
      <c r="E156" s="291" t="s">
        <v>51</v>
      </c>
      <c r="F156" s="291" t="s">
        <v>51</v>
      </c>
      <c r="G156" s="291" t="s">
        <v>51</v>
      </c>
      <c r="H156" s="291" t="s">
        <v>51</v>
      </c>
      <c r="I156" s="291" t="s">
        <v>51</v>
      </c>
      <c r="J156" s="291" t="s">
        <v>51</v>
      </c>
      <c r="K156" s="291" t="s">
        <v>51</v>
      </c>
      <c r="L156" s="291" t="s">
        <v>51</v>
      </c>
      <c r="M156" s="291" t="s">
        <v>51</v>
      </c>
      <c r="N156" s="291" t="s">
        <v>51</v>
      </c>
      <c r="O156" s="291" t="s">
        <v>51</v>
      </c>
      <c r="P156" s="291" t="s">
        <v>51</v>
      </c>
      <c r="Q156" s="291" t="s">
        <v>51</v>
      </c>
      <c r="R156" s="291" t="s">
        <v>51</v>
      </c>
      <c r="S156" s="291" t="s">
        <v>51</v>
      </c>
      <c r="T156" s="291" t="s">
        <v>51</v>
      </c>
      <c r="U156" s="291" t="s">
        <v>51</v>
      </c>
      <c r="V156" s="291" t="s">
        <v>51</v>
      </c>
      <c r="W156" s="291" t="s">
        <v>51</v>
      </c>
      <c r="X156" s="291" t="s">
        <v>51</v>
      </c>
      <c r="Y156" s="291" t="s">
        <v>51</v>
      </c>
      <c r="Z156" s="291" t="s">
        <v>51</v>
      </c>
      <c r="AA156" s="291" t="s">
        <v>51</v>
      </c>
      <c r="AB156" s="291" t="s">
        <v>51</v>
      </c>
      <c r="AC156" s="291" t="s">
        <v>51</v>
      </c>
      <c r="AD156" s="291" t="s">
        <v>51</v>
      </c>
      <c r="AE156" s="291" t="s">
        <v>51</v>
      </c>
      <c r="AF156" s="291" t="s">
        <v>51</v>
      </c>
      <c r="AG156" s="291" t="s">
        <v>51</v>
      </c>
      <c r="AH156" s="291" t="s">
        <v>51</v>
      </c>
      <c r="AI156" s="291" t="s">
        <v>51</v>
      </c>
      <c r="AJ156" s="291" t="s">
        <v>51</v>
      </c>
      <c r="AK156" s="291" t="s">
        <v>51</v>
      </c>
      <c r="AL156" s="291" t="s">
        <v>51</v>
      </c>
      <c r="AM156" s="291" t="s">
        <v>51</v>
      </c>
      <c r="AN156" s="291" t="s">
        <v>51</v>
      </c>
      <c r="AO156" s="291" t="s">
        <v>51</v>
      </c>
      <c r="AP156" s="291" t="s">
        <v>51</v>
      </c>
      <c r="AQ156" s="291" t="s">
        <v>51</v>
      </c>
      <c r="AR156" s="291" t="s">
        <v>51</v>
      </c>
      <c r="AS156" s="291" t="s">
        <v>51</v>
      </c>
      <c r="AT156" s="291" t="s">
        <v>51</v>
      </c>
      <c r="AU156" s="291" t="s">
        <v>51</v>
      </c>
      <c r="AV156" s="291" t="s">
        <v>51</v>
      </c>
      <c r="AW156" s="291" t="s">
        <v>51</v>
      </c>
      <c r="AX156" s="291" t="s">
        <v>51</v>
      </c>
      <c r="AY156" s="291" t="s">
        <v>51</v>
      </c>
      <c r="AZ156" s="291" t="s">
        <v>51</v>
      </c>
      <c r="BA156" s="291" t="s">
        <v>51</v>
      </c>
      <c r="BB156" s="291" t="s">
        <v>51</v>
      </c>
      <c r="BC156" s="291" t="s">
        <v>51</v>
      </c>
      <c r="BD156" s="291" t="s">
        <v>51</v>
      </c>
      <c r="BE156" s="296" t="s">
        <v>51</v>
      </c>
      <c r="BF156" s="296" t="s">
        <v>51</v>
      </c>
      <c r="BG156" s="291" t="s">
        <v>51</v>
      </c>
      <c r="BH156" s="291" t="s">
        <v>51</v>
      </c>
      <c r="BI156" s="291" t="s">
        <v>51</v>
      </c>
      <c r="BJ156" s="291" t="s">
        <v>51</v>
      </c>
      <c r="BK156" s="291">
        <v>0</v>
      </c>
      <c r="BL156" s="291">
        <v>0</v>
      </c>
      <c r="BM156" s="296" t="s">
        <v>51</v>
      </c>
      <c r="BN156" s="296" t="s">
        <v>51</v>
      </c>
      <c r="BO156" s="296" t="s">
        <v>51</v>
      </c>
      <c r="BP156" s="296" t="s">
        <v>51</v>
      </c>
      <c r="BQ156" s="296" t="s">
        <v>51</v>
      </c>
      <c r="BR156" s="357" t="s">
        <v>51</v>
      </c>
    </row>
    <row r="157" spans="1:70" s="279" customFormat="1" ht="18.75" customHeight="1">
      <c r="A157" s="523" t="s">
        <v>63</v>
      </c>
      <c r="B157" s="524"/>
      <c r="C157" s="296"/>
      <c r="D157" s="296"/>
      <c r="E157" s="296"/>
      <c r="F157" s="296"/>
      <c r="G157" s="296"/>
      <c r="H157" s="296"/>
      <c r="I157" s="266"/>
      <c r="J157" s="266"/>
      <c r="K157" s="266"/>
      <c r="L157" s="266"/>
      <c r="M157" s="277"/>
      <c r="N157" s="277"/>
      <c r="O157" s="266"/>
      <c r="P157" s="266"/>
      <c r="Q157" s="266"/>
      <c r="R157" s="266"/>
      <c r="S157" s="266"/>
      <c r="T157" s="266"/>
      <c r="U157" s="266"/>
      <c r="V157" s="266"/>
      <c r="W157" s="266"/>
      <c r="X157" s="266"/>
      <c r="Y157" s="266"/>
      <c r="Z157" s="266"/>
      <c r="AA157" s="266"/>
      <c r="AB157" s="266"/>
      <c r="AC157" s="266"/>
      <c r="AD157" s="266"/>
      <c r="AE157" s="266"/>
      <c r="AF157" s="266"/>
      <c r="AG157" s="266"/>
      <c r="AH157" s="266"/>
      <c r="AI157" s="266"/>
      <c r="AJ157" s="266"/>
      <c r="AK157" s="266"/>
      <c r="AL157" s="266"/>
      <c r="AM157" s="266"/>
      <c r="AN157" s="266"/>
      <c r="AO157" s="266"/>
      <c r="AP157" s="266"/>
      <c r="AQ157" s="266"/>
      <c r="AR157" s="266"/>
      <c r="AS157" s="266"/>
      <c r="AT157" s="266"/>
      <c r="AU157" s="266"/>
      <c r="AV157" s="266"/>
      <c r="AW157" s="266"/>
      <c r="AX157" s="266"/>
      <c r="AY157" s="296"/>
      <c r="AZ157" s="296"/>
      <c r="BA157" s="266"/>
      <c r="BB157" s="266"/>
      <c r="BC157" s="266"/>
      <c r="BD157" s="266"/>
      <c r="BE157" s="296"/>
      <c r="BF157" s="296"/>
      <c r="BG157" s="266"/>
      <c r="BH157" s="266"/>
      <c r="BI157" s="266"/>
      <c r="BJ157" s="266"/>
      <c r="BK157" s="266"/>
      <c r="BL157" s="266"/>
      <c r="BM157" s="296"/>
      <c r="BN157" s="296"/>
      <c r="BO157" s="296"/>
      <c r="BP157" s="296"/>
      <c r="BQ157" s="343"/>
      <c r="BR157" s="344"/>
    </row>
    <row r="158" spans="1:70" s="300" customFormat="1" ht="16.5" customHeight="1">
      <c r="A158" s="513" t="s">
        <v>136</v>
      </c>
      <c r="B158" s="514"/>
      <c r="C158" s="296"/>
      <c r="D158" s="296"/>
      <c r="E158" s="296"/>
      <c r="F158" s="296"/>
      <c r="G158" s="296"/>
      <c r="H158" s="296"/>
      <c r="I158" s="296"/>
      <c r="J158" s="296"/>
      <c r="K158" s="296"/>
      <c r="L158" s="296"/>
      <c r="M158" s="326"/>
      <c r="N158" s="326"/>
      <c r="O158" s="296"/>
      <c r="P158" s="296"/>
      <c r="Q158" s="296"/>
      <c r="R158" s="296"/>
      <c r="S158" s="296"/>
      <c r="T158" s="296"/>
      <c r="U158" s="296"/>
      <c r="V158" s="296"/>
      <c r="W158" s="296"/>
      <c r="X158" s="296"/>
      <c r="Y158" s="296"/>
      <c r="Z158" s="296"/>
      <c r="AA158" s="296"/>
      <c r="AB158" s="296"/>
      <c r="AC158" s="296"/>
      <c r="AD158" s="296"/>
      <c r="AE158" s="296"/>
      <c r="AF158" s="296"/>
      <c r="AG158" s="296"/>
      <c r="AH158" s="296"/>
      <c r="AI158" s="296"/>
      <c r="AJ158" s="296"/>
      <c r="AK158" s="296"/>
      <c r="AL158" s="296"/>
      <c r="AM158" s="296"/>
      <c r="AN158" s="296"/>
      <c r="AO158" s="296"/>
      <c r="AP158" s="296"/>
      <c r="AQ158" s="296"/>
      <c r="AR158" s="296"/>
      <c r="AS158" s="296"/>
      <c r="AT158" s="296"/>
      <c r="AU158" s="296"/>
      <c r="AV158" s="296"/>
      <c r="AW158" s="266"/>
      <c r="AX158" s="266"/>
      <c r="AY158" s="296"/>
      <c r="AZ158" s="296"/>
      <c r="BA158" s="266"/>
      <c r="BB158" s="266"/>
      <c r="BC158" s="266"/>
      <c r="BD158" s="266"/>
      <c r="BE158" s="296"/>
      <c r="BF158" s="296"/>
      <c r="BG158" s="266"/>
      <c r="BH158" s="266"/>
      <c r="BI158" s="266"/>
      <c r="BJ158" s="266"/>
      <c r="BK158" s="266"/>
      <c r="BL158" s="266"/>
      <c r="BM158" s="296"/>
      <c r="BN158" s="296"/>
      <c r="BO158" s="296"/>
      <c r="BP158" s="296"/>
      <c r="BQ158" s="343"/>
      <c r="BR158" s="344"/>
    </row>
    <row r="159" spans="1:70" s="300" customFormat="1" ht="15" customHeight="1">
      <c r="A159" s="517" t="s">
        <v>64</v>
      </c>
      <c r="B159" s="518"/>
      <c r="C159" s="296">
        <f t="shared" ref="C159:H159" si="237">C160+C161+C162</f>
        <v>12964.99186</v>
      </c>
      <c r="D159" s="296">
        <f t="shared" si="237"/>
        <v>0</v>
      </c>
      <c r="E159" s="296">
        <f t="shared" si="237"/>
        <v>21007.279609999998</v>
      </c>
      <c r="F159" s="296">
        <f t="shared" si="237"/>
        <v>0</v>
      </c>
      <c r="G159" s="296">
        <f t="shared" si="237"/>
        <v>23892.272860000001</v>
      </c>
      <c r="H159" s="296">
        <f t="shared" si="237"/>
        <v>0</v>
      </c>
      <c r="I159" s="296">
        <f t="shared" ref="I159:L159" si="238">I160+I161+I162</f>
        <v>13303.19652</v>
      </c>
      <c r="J159" s="296">
        <f t="shared" si="238"/>
        <v>0</v>
      </c>
      <c r="K159" s="296">
        <f t="shared" si="238"/>
        <v>0</v>
      </c>
      <c r="L159" s="296">
        <f t="shared" si="238"/>
        <v>0</v>
      </c>
      <c r="M159" s="296">
        <f t="shared" ref="M159:BD159" si="239">M160+M161+M162</f>
        <v>0</v>
      </c>
      <c r="N159" s="296">
        <f t="shared" si="239"/>
        <v>0</v>
      </c>
      <c r="O159" s="296">
        <f>O160+O161+O162</f>
        <v>0</v>
      </c>
      <c r="P159" s="296">
        <f>P160+P161+P162</f>
        <v>0</v>
      </c>
      <c r="Q159" s="296">
        <f t="shared" si="239"/>
        <v>0</v>
      </c>
      <c r="R159" s="296">
        <f t="shared" si="239"/>
        <v>0</v>
      </c>
      <c r="S159" s="296">
        <f>S160+S161+S162</f>
        <v>0</v>
      </c>
      <c r="T159" s="296">
        <f>T160+T161+T162</f>
        <v>0</v>
      </c>
      <c r="U159" s="296">
        <f t="shared" si="239"/>
        <v>0</v>
      </c>
      <c r="V159" s="296">
        <f t="shared" si="239"/>
        <v>0</v>
      </c>
      <c r="W159" s="296">
        <f>W160+W161+W162</f>
        <v>0</v>
      </c>
      <c r="X159" s="296">
        <f>X160+X161+X162</f>
        <v>0</v>
      </c>
      <c r="Y159" s="296">
        <f t="shared" si="239"/>
        <v>0</v>
      </c>
      <c r="Z159" s="296">
        <f t="shared" si="239"/>
        <v>0</v>
      </c>
      <c r="AA159" s="296">
        <f>AA160+AA161+AA162</f>
        <v>0</v>
      </c>
      <c r="AB159" s="296">
        <f>AB160+AB161+AB162</f>
        <v>0</v>
      </c>
      <c r="AC159" s="296">
        <f t="shared" si="239"/>
        <v>0</v>
      </c>
      <c r="AD159" s="296">
        <f t="shared" si="239"/>
        <v>0</v>
      </c>
      <c r="AE159" s="296">
        <f>AE160+AE161+AE162</f>
        <v>0</v>
      </c>
      <c r="AF159" s="296">
        <f>AF160+AF161+AF162</f>
        <v>0</v>
      </c>
      <c r="AG159" s="296">
        <f t="shared" si="239"/>
        <v>0</v>
      </c>
      <c r="AH159" s="296">
        <f t="shared" si="239"/>
        <v>0</v>
      </c>
      <c r="AI159" s="296">
        <f>AI160+AI161+AI162</f>
        <v>0</v>
      </c>
      <c r="AJ159" s="296">
        <f>AJ160+AJ161+AJ162</f>
        <v>0</v>
      </c>
      <c r="AK159" s="296">
        <f t="shared" si="239"/>
        <v>0</v>
      </c>
      <c r="AL159" s="296">
        <f t="shared" si="239"/>
        <v>0</v>
      </c>
      <c r="AM159" s="296">
        <f>AM160+AM161+AM162</f>
        <v>0</v>
      </c>
      <c r="AN159" s="296">
        <f>AN160+AN161+AN162</f>
        <v>0</v>
      </c>
      <c r="AO159" s="296">
        <f t="shared" si="239"/>
        <v>0</v>
      </c>
      <c r="AP159" s="296">
        <f t="shared" si="239"/>
        <v>0</v>
      </c>
      <c r="AQ159" s="296">
        <f>AQ160+AQ161+AQ162</f>
        <v>0</v>
      </c>
      <c r="AR159" s="296">
        <f>AR160+AR161+AR162</f>
        <v>0</v>
      </c>
      <c r="AS159" s="296">
        <f t="shared" si="239"/>
        <v>0</v>
      </c>
      <c r="AT159" s="296">
        <f t="shared" si="239"/>
        <v>0</v>
      </c>
      <c r="AU159" s="296">
        <f>AU160+AU161+AU162</f>
        <v>0</v>
      </c>
      <c r="AV159" s="296">
        <f>AV160+AV161+AV162</f>
        <v>0</v>
      </c>
      <c r="AW159" s="296">
        <f t="shared" ref="AW159:AX159" si="240">AW160+AW161+AW162</f>
        <v>9017.4100799999997</v>
      </c>
      <c r="AX159" s="296">
        <f t="shared" si="240"/>
        <v>0</v>
      </c>
      <c r="AY159" s="296">
        <f t="shared" si="239"/>
        <v>15129.81</v>
      </c>
      <c r="AZ159" s="296">
        <f t="shared" si="239"/>
        <v>450</v>
      </c>
      <c r="BA159" s="296">
        <f t="shared" si="239"/>
        <v>19601.810000000001</v>
      </c>
      <c r="BB159" s="296">
        <f t="shared" si="239"/>
        <v>450</v>
      </c>
      <c r="BC159" s="296">
        <f t="shared" si="239"/>
        <v>8867.4104800000005</v>
      </c>
      <c r="BD159" s="296">
        <f t="shared" si="239"/>
        <v>0</v>
      </c>
      <c r="BE159" s="343">
        <f t="shared" ref="BE159:BE176" si="241">IF(AW159=0,1,BC159/AW159)</f>
        <v>0.98336555633277811</v>
      </c>
      <c r="BF159" s="343">
        <f t="shared" ref="BF159:BF176" si="242">IF(AX159=0,1,BD159/AX159)</f>
        <v>1</v>
      </c>
      <c r="BG159" s="266">
        <f t="shared" ref="BG159:BL159" si="243">BG160+BG161+BG162</f>
        <v>0</v>
      </c>
      <c r="BH159" s="266">
        <f t="shared" si="243"/>
        <v>0</v>
      </c>
      <c r="BI159" s="266">
        <f t="shared" si="243"/>
        <v>0</v>
      </c>
      <c r="BJ159" s="266">
        <f t="shared" si="243"/>
        <v>0</v>
      </c>
      <c r="BK159" s="296">
        <f t="shared" si="243"/>
        <v>19601.810000000001</v>
      </c>
      <c r="BL159" s="296">
        <f t="shared" si="243"/>
        <v>450</v>
      </c>
      <c r="BM159" s="343">
        <f t="shared" ref="BM159:BM172" si="244">IF(BA159=0,1,BK159/BA159)</f>
        <v>1</v>
      </c>
      <c r="BN159" s="343">
        <f t="shared" ref="BN159:BN172" si="245">IF(BB159=0,1,BL159/BB159)</f>
        <v>1</v>
      </c>
      <c r="BO159" s="343">
        <f t="shared" ref="BO159" si="246">IF($G159=0,1,BK159/$G159)</f>
        <v>0.82042466678911019</v>
      </c>
      <c r="BP159" s="343">
        <f t="shared" ref="BP159" si="247">IF($H159=0,1,BL159/$H159)</f>
        <v>1</v>
      </c>
      <c r="BQ159" s="343">
        <f t="shared" si="116"/>
        <v>0.7718578029273826</v>
      </c>
      <c r="BR159" s="344">
        <f t="shared" si="117"/>
        <v>1</v>
      </c>
    </row>
    <row r="160" spans="1:70" s="300" customFormat="1" ht="15" customHeight="1">
      <c r="A160" s="519" t="s">
        <v>38</v>
      </c>
      <c r="B160" s="520"/>
      <c r="C160" s="296">
        <f t="shared" ref="C160:H160" si="248">C27</f>
        <v>11621.33763</v>
      </c>
      <c r="D160" s="296">
        <f t="shared" si="248"/>
        <v>0</v>
      </c>
      <c r="E160" s="296">
        <f t="shared" si="248"/>
        <v>13303.19652</v>
      </c>
      <c r="F160" s="296">
        <f t="shared" si="248"/>
        <v>0</v>
      </c>
      <c r="G160" s="296">
        <f t="shared" si="248"/>
        <v>16188.189770000001</v>
      </c>
      <c r="H160" s="296">
        <f t="shared" si="248"/>
        <v>0</v>
      </c>
      <c r="I160" s="296">
        <f t="shared" ref="I160:BD160" si="249">I27</f>
        <v>13303.19652</v>
      </c>
      <c r="J160" s="296">
        <f t="shared" si="249"/>
        <v>0</v>
      </c>
      <c r="K160" s="296">
        <f t="shared" si="249"/>
        <v>0</v>
      </c>
      <c r="L160" s="296">
        <f t="shared" si="249"/>
        <v>0</v>
      </c>
      <c r="M160" s="296">
        <f t="shared" si="249"/>
        <v>0</v>
      </c>
      <c r="N160" s="296">
        <f t="shared" si="249"/>
        <v>0</v>
      </c>
      <c r="O160" s="296">
        <f t="shared" si="249"/>
        <v>0</v>
      </c>
      <c r="P160" s="296">
        <f t="shared" si="249"/>
        <v>0</v>
      </c>
      <c r="Q160" s="296">
        <f t="shared" si="249"/>
        <v>0</v>
      </c>
      <c r="R160" s="296">
        <f t="shared" si="249"/>
        <v>0</v>
      </c>
      <c r="S160" s="296">
        <f t="shared" si="249"/>
        <v>0</v>
      </c>
      <c r="T160" s="296">
        <f t="shared" si="249"/>
        <v>0</v>
      </c>
      <c r="U160" s="296">
        <f t="shared" si="249"/>
        <v>0</v>
      </c>
      <c r="V160" s="296">
        <f t="shared" si="249"/>
        <v>0</v>
      </c>
      <c r="W160" s="296">
        <f t="shared" si="249"/>
        <v>0</v>
      </c>
      <c r="X160" s="296">
        <f t="shared" si="249"/>
        <v>0</v>
      </c>
      <c r="Y160" s="296">
        <f t="shared" si="249"/>
        <v>0</v>
      </c>
      <c r="Z160" s="296">
        <f t="shared" si="249"/>
        <v>0</v>
      </c>
      <c r="AA160" s="296">
        <f t="shared" si="249"/>
        <v>0</v>
      </c>
      <c r="AB160" s="296">
        <f t="shared" si="249"/>
        <v>0</v>
      </c>
      <c r="AC160" s="296">
        <f t="shared" si="249"/>
        <v>0</v>
      </c>
      <c r="AD160" s="296">
        <f t="shared" si="249"/>
        <v>0</v>
      </c>
      <c r="AE160" s="296">
        <f t="shared" si="249"/>
        <v>0</v>
      </c>
      <c r="AF160" s="296">
        <f t="shared" si="249"/>
        <v>0</v>
      </c>
      <c r="AG160" s="296">
        <f t="shared" si="249"/>
        <v>0</v>
      </c>
      <c r="AH160" s="296">
        <f t="shared" si="249"/>
        <v>0</v>
      </c>
      <c r="AI160" s="296">
        <f t="shared" si="249"/>
        <v>0</v>
      </c>
      <c r="AJ160" s="296">
        <f t="shared" si="249"/>
        <v>0</v>
      </c>
      <c r="AK160" s="296">
        <f t="shared" si="249"/>
        <v>0</v>
      </c>
      <c r="AL160" s="296">
        <f t="shared" si="249"/>
        <v>0</v>
      </c>
      <c r="AM160" s="296">
        <f t="shared" si="249"/>
        <v>0</v>
      </c>
      <c r="AN160" s="296">
        <f t="shared" si="249"/>
        <v>0</v>
      </c>
      <c r="AO160" s="296">
        <f t="shared" si="249"/>
        <v>0</v>
      </c>
      <c r="AP160" s="296">
        <f t="shared" si="249"/>
        <v>0</v>
      </c>
      <c r="AQ160" s="296">
        <f t="shared" si="249"/>
        <v>0</v>
      </c>
      <c r="AR160" s="296">
        <f t="shared" si="249"/>
        <v>0</v>
      </c>
      <c r="AS160" s="296">
        <f t="shared" si="249"/>
        <v>0</v>
      </c>
      <c r="AT160" s="296">
        <f t="shared" si="249"/>
        <v>0</v>
      </c>
      <c r="AU160" s="296">
        <f t="shared" si="249"/>
        <v>0</v>
      </c>
      <c r="AV160" s="296">
        <f t="shared" si="249"/>
        <v>0</v>
      </c>
      <c r="AW160" s="296">
        <f t="shared" si="249"/>
        <v>9017.4100799999997</v>
      </c>
      <c r="AX160" s="296">
        <f t="shared" si="249"/>
        <v>0</v>
      </c>
      <c r="AY160" s="296">
        <f t="shared" si="249"/>
        <v>14530.75</v>
      </c>
      <c r="AZ160" s="296">
        <f t="shared" si="249"/>
        <v>0</v>
      </c>
      <c r="BA160" s="296">
        <f t="shared" si="249"/>
        <v>15002.75</v>
      </c>
      <c r="BB160" s="296">
        <f t="shared" si="249"/>
        <v>0</v>
      </c>
      <c r="BC160" s="296">
        <f t="shared" si="249"/>
        <v>8867.4104800000005</v>
      </c>
      <c r="BD160" s="296">
        <f t="shared" si="249"/>
        <v>0</v>
      </c>
      <c r="BE160" s="343">
        <f t="shared" si="241"/>
        <v>0.98336555633277811</v>
      </c>
      <c r="BF160" s="343">
        <f t="shared" si="242"/>
        <v>1</v>
      </c>
      <c r="BG160" s="266">
        <f>'бюджет округа (района)'!BH92+'бюджеты поселений'!BH92</f>
        <v>0</v>
      </c>
      <c r="BH160" s="266">
        <f>'бюджет округа (района)'!BH92</f>
        <v>0</v>
      </c>
      <c r="BI160" s="266">
        <f>'бюджет округа (района)'!BI92+'бюджеты поселений'!BI92</f>
        <v>0</v>
      </c>
      <c r="BJ160" s="266">
        <f>'бюджет округа (района)'!BI92</f>
        <v>0</v>
      </c>
      <c r="BK160" s="296">
        <f>BA160</f>
        <v>15002.75</v>
      </c>
      <c r="BL160" s="296">
        <f>BB160</f>
        <v>0</v>
      </c>
      <c r="BM160" s="343">
        <f t="shared" si="244"/>
        <v>1</v>
      </c>
      <c r="BN160" s="343">
        <f t="shared" si="245"/>
        <v>1</v>
      </c>
      <c r="BO160" s="343">
        <f t="shared" ref="BO160:BO162" si="250">IF($G160=0,1,BK160/$G160)</f>
        <v>0.92677131990404138</v>
      </c>
      <c r="BP160" s="343">
        <f t="shared" ref="BP160:BP162" si="251">IF($H160=0,1,BL160/$H160)</f>
        <v>1</v>
      </c>
      <c r="BQ160" s="343">
        <f t="shared" si="116"/>
        <v>0.96853910116478648</v>
      </c>
      <c r="BR160" s="344">
        <f t="shared" si="117"/>
        <v>1</v>
      </c>
    </row>
    <row r="161" spans="1:70" s="300" customFormat="1" ht="30" customHeight="1">
      <c r="A161" s="474" t="s">
        <v>377</v>
      </c>
      <c r="B161" s="475"/>
      <c r="C161" s="296">
        <v>1343.6542300000001</v>
      </c>
      <c r="D161" s="296">
        <v>0</v>
      </c>
      <c r="E161" s="296">
        <f>7399.65951+304.42358</f>
        <v>7704.0830900000001</v>
      </c>
      <c r="F161" s="296">
        <v>0</v>
      </c>
      <c r="G161" s="296">
        <f>E161</f>
        <v>7704.0830900000001</v>
      </c>
      <c r="H161" s="296">
        <v>0</v>
      </c>
      <c r="I161" s="296"/>
      <c r="J161" s="296"/>
      <c r="K161" s="296"/>
      <c r="L161" s="296"/>
      <c r="M161" s="296"/>
      <c r="N161" s="296"/>
      <c r="O161" s="296"/>
      <c r="P161" s="296"/>
      <c r="Q161" s="296"/>
      <c r="R161" s="296"/>
      <c r="S161" s="296"/>
      <c r="T161" s="296"/>
      <c r="U161" s="296"/>
      <c r="V161" s="296"/>
      <c r="W161" s="296"/>
      <c r="X161" s="296"/>
      <c r="Y161" s="296"/>
      <c r="Z161" s="296"/>
      <c r="AA161" s="296"/>
      <c r="AB161" s="296"/>
      <c r="AC161" s="296"/>
      <c r="AD161" s="296"/>
      <c r="AE161" s="296"/>
      <c r="AF161" s="296"/>
      <c r="AG161" s="296"/>
      <c r="AH161" s="296"/>
      <c r="AI161" s="296"/>
      <c r="AJ161" s="296"/>
      <c r="AK161" s="296"/>
      <c r="AL161" s="296"/>
      <c r="AM161" s="296"/>
      <c r="AN161" s="296"/>
      <c r="AO161" s="296"/>
      <c r="AP161" s="296"/>
      <c r="AQ161" s="296"/>
      <c r="AR161" s="296"/>
      <c r="AS161" s="296"/>
      <c r="AT161" s="296"/>
      <c r="AU161" s="296"/>
      <c r="AV161" s="296"/>
      <c r="AW161" s="296">
        <v>0</v>
      </c>
      <c r="AX161" s="296">
        <v>0</v>
      </c>
      <c r="AY161" s="296">
        <v>599.05999999999995</v>
      </c>
      <c r="AZ161" s="296">
        <v>450</v>
      </c>
      <c r="BA161" s="296">
        <v>4599.0600000000004</v>
      </c>
      <c r="BB161" s="296">
        <v>450</v>
      </c>
      <c r="BC161" s="296">
        <v>0</v>
      </c>
      <c r="BD161" s="296">
        <v>0</v>
      </c>
      <c r="BE161" s="343">
        <f t="shared" si="241"/>
        <v>1</v>
      </c>
      <c r="BF161" s="343">
        <f t="shared" si="242"/>
        <v>1</v>
      </c>
      <c r="BG161" s="266">
        <f>'бюджет округа (района)'!BH93+'бюджеты поселений'!BH93</f>
        <v>0</v>
      </c>
      <c r="BH161" s="266">
        <f>'бюджет округа (района)'!BH93</f>
        <v>0</v>
      </c>
      <c r="BI161" s="266">
        <f>'бюджет округа (района)'!BI93+'бюджеты поселений'!BI93</f>
        <v>0</v>
      </c>
      <c r="BJ161" s="266">
        <f>'бюджет округа (района)'!BI93</f>
        <v>0</v>
      </c>
      <c r="BK161" s="296">
        <f t="shared" ref="BK161:BK162" si="252">BA161</f>
        <v>4599.0600000000004</v>
      </c>
      <c r="BL161" s="296">
        <f t="shared" ref="BL161:BL162" si="253">BB161</f>
        <v>450</v>
      </c>
      <c r="BM161" s="343">
        <f t="shared" si="244"/>
        <v>1</v>
      </c>
      <c r="BN161" s="343">
        <f t="shared" si="245"/>
        <v>1</v>
      </c>
      <c r="BO161" s="343">
        <f t="shared" si="250"/>
        <v>0.59696396654517392</v>
      </c>
      <c r="BP161" s="343">
        <f t="shared" si="251"/>
        <v>1</v>
      </c>
      <c r="BQ161" s="343">
        <f t="shared" si="116"/>
        <v>0.13025705252812528</v>
      </c>
      <c r="BR161" s="344">
        <f t="shared" si="117"/>
        <v>1</v>
      </c>
    </row>
    <row r="162" spans="1:70" s="300" customFormat="1" ht="18" customHeight="1">
      <c r="A162" s="519" t="s">
        <v>65</v>
      </c>
      <c r="B162" s="520"/>
      <c r="C162" s="296">
        <v>0</v>
      </c>
      <c r="D162" s="296">
        <v>0</v>
      </c>
      <c r="E162" s="296">
        <v>0</v>
      </c>
      <c r="F162" s="296">
        <v>0</v>
      </c>
      <c r="G162" s="296">
        <v>0</v>
      </c>
      <c r="H162" s="296">
        <v>0</v>
      </c>
      <c r="I162" s="296"/>
      <c r="J162" s="296"/>
      <c r="K162" s="296"/>
      <c r="L162" s="296"/>
      <c r="M162" s="296"/>
      <c r="N162" s="296"/>
      <c r="O162" s="296"/>
      <c r="P162" s="296"/>
      <c r="Q162" s="296"/>
      <c r="R162" s="296"/>
      <c r="S162" s="296"/>
      <c r="T162" s="296"/>
      <c r="U162" s="296"/>
      <c r="V162" s="296"/>
      <c r="W162" s="296"/>
      <c r="X162" s="296"/>
      <c r="Y162" s="296"/>
      <c r="Z162" s="296"/>
      <c r="AA162" s="296"/>
      <c r="AB162" s="296"/>
      <c r="AC162" s="296"/>
      <c r="AD162" s="296"/>
      <c r="AE162" s="296"/>
      <c r="AF162" s="296"/>
      <c r="AG162" s="296"/>
      <c r="AH162" s="296"/>
      <c r="AI162" s="296"/>
      <c r="AJ162" s="296"/>
      <c r="AK162" s="296"/>
      <c r="AL162" s="296"/>
      <c r="AM162" s="296"/>
      <c r="AN162" s="296"/>
      <c r="AO162" s="296"/>
      <c r="AP162" s="296"/>
      <c r="AQ162" s="296"/>
      <c r="AR162" s="296"/>
      <c r="AS162" s="296"/>
      <c r="AT162" s="296"/>
      <c r="AU162" s="296"/>
      <c r="AV162" s="296"/>
      <c r="AW162" s="296">
        <v>0</v>
      </c>
      <c r="AX162" s="296">
        <v>0</v>
      </c>
      <c r="AY162" s="296">
        <v>0</v>
      </c>
      <c r="AZ162" s="296">
        <v>0</v>
      </c>
      <c r="BA162" s="296">
        <v>0</v>
      </c>
      <c r="BB162" s="296">
        <v>0</v>
      </c>
      <c r="BC162" s="296">
        <v>0</v>
      </c>
      <c r="BD162" s="296">
        <v>0</v>
      </c>
      <c r="BE162" s="343">
        <f t="shared" si="241"/>
        <v>1</v>
      </c>
      <c r="BF162" s="343">
        <f t="shared" si="242"/>
        <v>1</v>
      </c>
      <c r="BG162" s="296">
        <f t="shared" ref="BG162:BJ162" si="254">BG163+BG164+BG165+BG166+BG167+BG168</f>
        <v>0</v>
      </c>
      <c r="BH162" s="296">
        <f t="shared" si="254"/>
        <v>0</v>
      </c>
      <c r="BI162" s="296">
        <f t="shared" si="254"/>
        <v>0</v>
      </c>
      <c r="BJ162" s="296">
        <f t="shared" si="254"/>
        <v>0</v>
      </c>
      <c r="BK162" s="296">
        <f t="shared" si="252"/>
        <v>0</v>
      </c>
      <c r="BL162" s="296">
        <f t="shared" si="253"/>
        <v>0</v>
      </c>
      <c r="BM162" s="343">
        <f t="shared" si="244"/>
        <v>1</v>
      </c>
      <c r="BN162" s="343">
        <f t="shared" si="245"/>
        <v>1</v>
      </c>
      <c r="BO162" s="343">
        <f t="shared" si="250"/>
        <v>1</v>
      </c>
      <c r="BP162" s="343">
        <f t="shared" si="251"/>
        <v>1</v>
      </c>
      <c r="BQ162" s="343">
        <f t="shared" si="116"/>
        <v>1</v>
      </c>
      <c r="BR162" s="344">
        <f t="shared" si="117"/>
        <v>1</v>
      </c>
    </row>
    <row r="163" spans="1:70" s="300" customFormat="1" ht="18" hidden="1" customHeight="1">
      <c r="A163" s="521" t="s">
        <v>67</v>
      </c>
      <c r="B163" s="522"/>
      <c r="C163" s="296"/>
      <c r="D163" s="296"/>
      <c r="E163" s="296"/>
      <c r="F163" s="296"/>
      <c r="G163" s="296"/>
      <c r="H163" s="296"/>
      <c r="I163" s="296"/>
      <c r="J163" s="296"/>
      <c r="K163" s="296"/>
      <c r="L163" s="296"/>
      <c r="M163" s="296"/>
      <c r="N163" s="296"/>
      <c r="O163" s="296"/>
      <c r="P163" s="296"/>
      <c r="Q163" s="296"/>
      <c r="R163" s="296"/>
      <c r="S163" s="296"/>
      <c r="T163" s="296"/>
      <c r="U163" s="296"/>
      <c r="V163" s="296"/>
      <c r="W163" s="296"/>
      <c r="X163" s="296"/>
      <c r="Y163" s="296"/>
      <c r="Z163" s="296"/>
      <c r="AA163" s="296"/>
      <c r="AB163" s="296"/>
      <c r="AC163" s="296"/>
      <c r="AD163" s="296"/>
      <c r="AE163" s="296"/>
      <c r="AF163" s="296"/>
      <c r="AG163" s="296"/>
      <c r="AH163" s="296"/>
      <c r="AI163" s="296"/>
      <c r="AJ163" s="296"/>
      <c r="AK163" s="296"/>
      <c r="AL163" s="296"/>
      <c r="AM163" s="296"/>
      <c r="AN163" s="296"/>
      <c r="AO163" s="296"/>
      <c r="AP163" s="296"/>
      <c r="AQ163" s="296"/>
      <c r="AR163" s="296"/>
      <c r="AS163" s="296"/>
      <c r="AT163" s="296"/>
      <c r="AU163" s="296"/>
      <c r="AV163" s="296"/>
      <c r="AW163" s="296"/>
      <c r="AX163" s="296"/>
      <c r="AY163" s="296"/>
      <c r="AZ163" s="296"/>
      <c r="BA163" s="266"/>
      <c r="BB163" s="296"/>
      <c r="BC163" s="266"/>
      <c r="BD163" s="296"/>
      <c r="BE163" s="343">
        <f t="shared" si="241"/>
        <v>1</v>
      </c>
      <c r="BF163" s="343">
        <f t="shared" si="242"/>
        <v>1</v>
      </c>
      <c r="BG163" s="266">
        <f>'бюджет округа (района)'!BH95+'бюджеты поселений'!BH95</f>
        <v>0</v>
      </c>
      <c r="BH163" s="266">
        <f>'бюджет округа (района)'!BH95</f>
        <v>0</v>
      </c>
      <c r="BI163" s="266">
        <f>'бюджет округа (района)'!BI95+'бюджеты поселений'!BI95</f>
        <v>0</v>
      </c>
      <c r="BJ163" s="266">
        <f>'бюджет округа (района)'!BI95</f>
        <v>0</v>
      </c>
      <c r="BK163" s="296"/>
      <c r="BL163" s="296"/>
      <c r="BM163" s="343">
        <f t="shared" si="244"/>
        <v>1</v>
      </c>
      <c r="BN163" s="343">
        <f t="shared" si="245"/>
        <v>1</v>
      </c>
      <c r="BO163" s="343">
        <f t="shared" ref="BO163:BO169" si="255">IF($G163=0,1,BK163/$G163)</f>
        <v>1</v>
      </c>
      <c r="BP163" s="343">
        <f t="shared" ref="BP163:BP169" si="256">IF($H163=0,1,BL163/$H163)</f>
        <v>1</v>
      </c>
      <c r="BQ163" s="343">
        <f t="shared" si="116"/>
        <v>1</v>
      </c>
      <c r="BR163" s="344">
        <f t="shared" si="117"/>
        <v>1</v>
      </c>
    </row>
    <row r="164" spans="1:70" s="300" customFormat="1" ht="18" hidden="1" customHeight="1">
      <c r="A164" s="521" t="s">
        <v>34</v>
      </c>
      <c r="B164" s="522"/>
      <c r="C164" s="296"/>
      <c r="D164" s="296"/>
      <c r="E164" s="296"/>
      <c r="F164" s="296"/>
      <c r="G164" s="296"/>
      <c r="H164" s="296"/>
      <c r="I164" s="296"/>
      <c r="J164" s="296"/>
      <c r="K164" s="296"/>
      <c r="L164" s="296"/>
      <c r="M164" s="296"/>
      <c r="N164" s="296"/>
      <c r="O164" s="296"/>
      <c r="P164" s="296"/>
      <c r="Q164" s="296"/>
      <c r="R164" s="296"/>
      <c r="S164" s="296"/>
      <c r="T164" s="296"/>
      <c r="U164" s="296"/>
      <c r="V164" s="296"/>
      <c r="W164" s="296"/>
      <c r="X164" s="296"/>
      <c r="Y164" s="296"/>
      <c r="Z164" s="296"/>
      <c r="AA164" s="296"/>
      <c r="AB164" s="296"/>
      <c r="AC164" s="296"/>
      <c r="AD164" s="296"/>
      <c r="AE164" s="296"/>
      <c r="AF164" s="296"/>
      <c r="AG164" s="296"/>
      <c r="AH164" s="296"/>
      <c r="AI164" s="296"/>
      <c r="AJ164" s="296"/>
      <c r="AK164" s="296"/>
      <c r="AL164" s="296"/>
      <c r="AM164" s="296"/>
      <c r="AN164" s="296"/>
      <c r="AO164" s="296"/>
      <c r="AP164" s="296"/>
      <c r="AQ164" s="296"/>
      <c r="AR164" s="296"/>
      <c r="AS164" s="296"/>
      <c r="AT164" s="296"/>
      <c r="AU164" s="296"/>
      <c r="AV164" s="296"/>
      <c r="AW164" s="296"/>
      <c r="AX164" s="296"/>
      <c r="AY164" s="296"/>
      <c r="AZ164" s="296"/>
      <c r="BA164" s="266"/>
      <c r="BB164" s="296"/>
      <c r="BC164" s="266"/>
      <c r="BD164" s="296"/>
      <c r="BE164" s="343">
        <f t="shared" si="241"/>
        <v>1</v>
      </c>
      <c r="BF164" s="343">
        <f t="shared" si="242"/>
        <v>1</v>
      </c>
      <c r="BG164" s="266">
        <f>'бюджет округа (района)'!BH96+'бюджеты поселений'!BH96</f>
        <v>0</v>
      </c>
      <c r="BH164" s="266">
        <f>'бюджет округа (района)'!BH96</f>
        <v>0</v>
      </c>
      <c r="BI164" s="266">
        <f>'бюджет округа (района)'!BI96+'бюджеты поселений'!BI96</f>
        <v>0</v>
      </c>
      <c r="BJ164" s="266">
        <f>'бюджет округа (района)'!BI96</f>
        <v>0</v>
      </c>
      <c r="BK164" s="296"/>
      <c r="BL164" s="296"/>
      <c r="BM164" s="343">
        <f t="shared" si="244"/>
        <v>1</v>
      </c>
      <c r="BN164" s="343">
        <f t="shared" si="245"/>
        <v>1</v>
      </c>
      <c r="BO164" s="343">
        <f t="shared" si="255"/>
        <v>1</v>
      </c>
      <c r="BP164" s="343">
        <f t="shared" si="256"/>
        <v>1</v>
      </c>
      <c r="BQ164" s="343">
        <f t="shared" si="116"/>
        <v>1</v>
      </c>
      <c r="BR164" s="344">
        <f t="shared" si="117"/>
        <v>1</v>
      </c>
    </row>
    <row r="165" spans="1:70" s="300" customFormat="1" ht="18" hidden="1" customHeight="1">
      <c r="A165" s="521" t="s">
        <v>34</v>
      </c>
      <c r="B165" s="522"/>
      <c r="C165" s="296"/>
      <c r="D165" s="296"/>
      <c r="E165" s="296"/>
      <c r="F165" s="296"/>
      <c r="G165" s="296"/>
      <c r="H165" s="296"/>
      <c r="I165" s="296"/>
      <c r="J165" s="296"/>
      <c r="K165" s="296"/>
      <c r="L165" s="296"/>
      <c r="M165" s="296"/>
      <c r="N165" s="296"/>
      <c r="O165" s="296"/>
      <c r="P165" s="296"/>
      <c r="Q165" s="296"/>
      <c r="R165" s="296"/>
      <c r="S165" s="296"/>
      <c r="T165" s="296"/>
      <c r="U165" s="296"/>
      <c r="V165" s="296"/>
      <c r="W165" s="296"/>
      <c r="X165" s="296"/>
      <c r="Y165" s="296"/>
      <c r="Z165" s="296"/>
      <c r="AA165" s="296"/>
      <c r="AB165" s="296"/>
      <c r="AC165" s="296"/>
      <c r="AD165" s="296"/>
      <c r="AE165" s="296"/>
      <c r="AF165" s="296"/>
      <c r="AG165" s="296"/>
      <c r="AH165" s="296"/>
      <c r="AI165" s="296"/>
      <c r="AJ165" s="296"/>
      <c r="AK165" s="296"/>
      <c r="AL165" s="296"/>
      <c r="AM165" s="296"/>
      <c r="AN165" s="296"/>
      <c r="AO165" s="296"/>
      <c r="AP165" s="296"/>
      <c r="AQ165" s="296"/>
      <c r="AR165" s="296"/>
      <c r="AS165" s="296"/>
      <c r="AT165" s="296"/>
      <c r="AU165" s="296"/>
      <c r="AV165" s="296"/>
      <c r="AW165" s="296"/>
      <c r="AX165" s="296"/>
      <c r="AY165" s="296"/>
      <c r="AZ165" s="296"/>
      <c r="BA165" s="266"/>
      <c r="BB165" s="296"/>
      <c r="BC165" s="266"/>
      <c r="BD165" s="296"/>
      <c r="BE165" s="343">
        <f t="shared" si="241"/>
        <v>1</v>
      </c>
      <c r="BF165" s="343">
        <f t="shared" si="242"/>
        <v>1</v>
      </c>
      <c r="BG165" s="266">
        <f>'бюджет округа (района)'!BH97+'бюджеты поселений'!BH97</f>
        <v>0</v>
      </c>
      <c r="BH165" s="266">
        <f>'бюджет округа (района)'!BH97</f>
        <v>0</v>
      </c>
      <c r="BI165" s="266">
        <f>'бюджет округа (района)'!BI97+'бюджеты поселений'!BI97</f>
        <v>0</v>
      </c>
      <c r="BJ165" s="266">
        <f>'бюджет округа (района)'!BI97</f>
        <v>0</v>
      </c>
      <c r="BK165" s="296"/>
      <c r="BL165" s="296"/>
      <c r="BM165" s="343">
        <f t="shared" si="244"/>
        <v>1</v>
      </c>
      <c r="BN165" s="343">
        <f t="shared" si="245"/>
        <v>1</v>
      </c>
      <c r="BO165" s="343">
        <f t="shared" si="255"/>
        <v>1</v>
      </c>
      <c r="BP165" s="343">
        <f t="shared" si="256"/>
        <v>1</v>
      </c>
      <c r="BQ165" s="343">
        <f t="shared" si="116"/>
        <v>1</v>
      </c>
      <c r="BR165" s="344">
        <f t="shared" si="117"/>
        <v>1</v>
      </c>
    </row>
    <row r="166" spans="1:70" s="300" customFormat="1" ht="18" hidden="1" customHeight="1">
      <c r="A166" s="521" t="s">
        <v>34</v>
      </c>
      <c r="B166" s="522"/>
      <c r="C166" s="296"/>
      <c r="D166" s="296"/>
      <c r="E166" s="296"/>
      <c r="F166" s="296"/>
      <c r="G166" s="296"/>
      <c r="H166" s="296"/>
      <c r="I166" s="296"/>
      <c r="J166" s="296"/>
      <c r="K166" s="296"/>
      <c r="L166" s="296"/>
      <c r="M166" s="296"/>
      <c r="N166" s="296"/>
      <c r="O166" s="296"/>
      <c r="P166" s="296"/>
      <c r="Q166" s="296"/>
      <c r="R166" s="296"/>
      <c r="S166" s="296"/>
      <c r="T166" s="296"/>
      <c r="U166" s="296"/>
      <c r="V166" s="296"/>
      <c r="W166" s="296"/>
      <c r="X166" s="296"/>
      <c r="Y166" s="296"/>
      <c r="Z166" s="296"/>
      <c r="AA166" s="296"/>
      <c r="AB166" s="296"/>
      <c r="AC166" s="296"/>
      <c r="AD166" s="296"/>
      <c r="AE166" s="296"/>
      <c r="AF166" s="296"/>
      <c r="AG166" s="296"/>
      <c r="AH166" s="296"/>
      <c r="AI166" s="296"/>
      <c r="AJ166" s="296"/>
      <c r="AK166" s="296"/>
      <c r="AL166" s="296"/>
      <c r="AM166" s="296"/>
      <c r="AN166" s="296"/>
      <c r="AO166" s="296"/>
      <c r="AP166" s="296"/>
      <c r="AQ166" s="296"/>
      <c r="AR166" s="296"/>
      <c r="AS166" s="296"/>
      <c r="AT166" s="296"/>
      <c r="AU166" s="296"/>
      <c r="AV166" s="296"/>
      <c r="AW166" s="296"/>
      <c r="AX166" s="296"/>
      <c r="AY166" s="296"/>
      <c r="AZ166" s="296"/>
      <c r="BA166" s="266"/>
      <c r="BB166" s="296"/>
      <c r="BC166" s="266"/>
      <c r="BD166" s="296"/>
      <c r="BE166" s="343">
        <f t="shared" si="241"/>
        <v>1</v>
      </c>
      <c r="BF166" s="343">
        <f t="shared" si="242"/>
        <v>1</v>
      </c>
      <c r="BG166" s="266">
        <f>'бюджет округа (района)'!BH98+'бюджеты поселений'!BH98</f>
        <v>0</v>
      </c>
      <c r="BH166" s="266">
        <f>'бюджет округа (района)'!BH98</f>
        <v>0</v>
      </c>
      <c r="BI166" s="266">
        <f>'бюджет округа (района)'!BI98+'бюджеты поселений'!BI98</f>
        <v>0</v>
      </c>
      <c r="BJ166" s="266">
        <f>'бюджет округа (района)'!BI98</f>
        <v>0</v>
      </c>
      <c r="BK166" s="296"/>
      <c r="BL166" s="296"/>
      <c r="BM166" s="343">
        <f t="shared" si="244"/>
        <v>1</v>
      </c>
      <c r="BN166" s="343">
        <f t="shared" si="245"/>
        <v>1</v>
      </c>
      <c r="BO166" s="343">
        <f t="shared" si="255"/>
        <v>1</v>
      </c>
      <c r="BP166" s="343">
        <f t="shared" si="256"/>
        <v>1</v>
      </c>
      <c r="BQ166" s="343">
        <f t="shared" si="116"/>
        <v>1</v>
      </c>
      <c r="BR166" s="344">
        <f t="shared" si="117"/>
        <v>1</v>
      </c>
    </row>
    <row r="167" spans="1:70" s="300" customFormat="1" ht="18" hidden="1" customHeight="1">
      <c r="A167" s="521" t="s">
        <v>34</v>
      </c>
      <c r="B167" s="522"/>
      <c r="C167" s="296"/>
      <c r="D167" s="296"/>
      <c r="E167" s="296"/>
      <c r="F167" s="296"/>
      <c r="G167" s="296"/>
      <c r="H167" s="296"/>
      <c r="I167" s="296"/>
      <c r="J167" s="296"/>
      <c r="K167" s="296"/>
      <c r="L167" s="296"/>
      <c r="M167" s="296"/>
      <c r="N167" s="296"/>
      <c r="O167" s="296"/>
      <c r="P167" s="296"/>
      <c r="Q167" s="296"/>
      <c r="R167" s="296"/>
      <c r="S167" s="296"/>
      <c r="T167" s="296"/>
      <c r="U167" s="296"/>
      <c r="V167" s="296"/>
      <c r="W167" s="296"/>
      <c r="X167" s="296"/>
      <c r="Y167" s="296"/>
      <c r="Z167" s="296"/>
      <c r="AA167" s="296"/>
      <c r="AB167" s="296"/>
      <c r="AC167" s="296"/>
      <c r="AD167" s="296"/>
      <c r="AE167" s="296"/>
      <c r="AF167" s="296"/>
      <c r="AG167" s="296"/>
      <c r="AH167" s="296"/>
      <c r="AI167" s="296"/>
      <c r="AJ167" s="296"/>
      <c r="AK167" s="296"/>
      <c r="AL167" s="296"/>
      <c r="AM167" s="296"/>
      <c r="AN167" s="296"/>
      <c r="AO167" s="296"/>
      <c r="AP167" s="296"/>
      <c r="AQ167" s="296"/>
      <c r="AR167" s="296"/>
      <c r="AS167" s="296"/>
      <c r="AT167" s="296"/>
      <c r="AU167" s="296"/>
      <c r="AV167" s="296"/>
      <c r="AW167" s="296"/>
      <c r="AX167" s="296"/>
      <c r="AY167" s="296"/>
      <c r="AZ167" s="296"/>
      <c r="BA167" s="266"/>
      <c r="BB167" s="296"/>
      <c r="BC167" s="266"/>
      <c r="BD167" s="296"/>
      <c r="BE167" s="343">
        <f t="shared" si="241"/>
        <v>1</v>
      </c>
      <c r="BF167" s="343">
        <f t="shared" si="242"/>
        <v>1</v>
      </c>
      <c r="BG167" s="266">
        <f>'бюджет округа (района)'!BH99+'бюджеты поселений'!BH99</f>
        <v>0</v>
      </c>
      <c r="BH167" s="266">
        <f>'бюджет округа (района)'!BH99</f>
        <v>0</v>
      </c>
      <c r="BI167" s="266">
        <f>'бюджет округа (района)'!BI99+'бюджеты поселений'!BI99</f>
        <v>0</v>
      </c>
      <c r="BJ167" s="266">
        <f>'бюджет округа (района)'!BI99</f>
        <v>0</v>
      </c>
      <c r="BK167" s="296"/>
      <c r="BL167" s="296"/>
      <c r="BM167" s="343">
        <f t="shared" si="244"/>
        <v>1</v>
      </c>
      <c r="BN167" s="343">
        <f t="shared" si="245"/>
        <v>1</v>
      </c>
      <c r="BO167" s="343">
        <f t="shared" si="255"/>
        <v>1</v>
      </c>
      <c r="BP167" s="343">
        <f t="shared" si="256"/>
        <v>1</v>
      </c>
      <c r="BQ167" s="343">
        <f t="shared" si="116"/>
        <v>1</v>
      </c>
      <c r="BR167" s="344">
        <f t="shared" si="117"/>
        <v>1</v>
      </c>
    </row>
    <row r="168" spans="1:70" s="300" customFormat="1" ht="15.75" hidden="1" customHeight="1">
      <c r="A168" s="521" t="s">
        <v>34</v>
      </c>
      <c r="B168" s="522"/>
      <c r="C168" s="296"/>
      <c r="D168" s="296"/>
      <c r="E168" s="296"/>
      <c r="F168" s="296"/>
      <c r="G168" s="296"/>
      <c r="H168" s="296"/>
      <c r="I168" s="296"/>
      <c r="J168" s="296"/>
      <c r="K168" s="296"/>
      <c r="L168" s="296"/>
      <c r="M168" s="296"/>
      <c r="N168" s="296"/>
      <c r="O168" s="296"/>
      <c r="P168" s="296"/>
      <c r="Q168" s="296"/>
      <c r="R168" s="296"/>
      <c r="S168" s="296"/>
      <c r="T168" s="296"/>
      <c r="U168" s="296"/>
      <c r="V168" s="296"/>
      <c r="W168" s="296"/>
      <c r="X168" s="296"/>
      <c r="Y168" s="296"/>
      <c r="Z168" s="296"/>
      <c r="AA168" s="296"/>
      <c r="AB168" s="296"/>
      <c r="AC168" s="296"/>
      <c r="AD168" s="296"/>
      <c r="AE168" s="296"/>
      <c r="AF168" s="296"/>
      <c r="AG168" s="296"/>
      <c r="AH168" s="296"/>
      <c r="AI168" s="296"/>
      <c r="AJ168" s="296"/>
      <c r="AK168" s="296"/>
      <c r="AL168" s="296"/>
      <c r="AM168" s="296"/>
      <c r="AN168" s="296"/>
      <c r="AO168" s="296"/>
      <c r="AP168" s="296"/>
      <c r="AQ168" s="296"/>
      <c r="AR168" s="296"/>
      <c r="AS168" s="296"/>
      <c r="AT168" s="296"/>
      <c r="AU168" s="296"/>
      <c r="AV168" s="296"/>
      <c r="AW168" s="296"/>
      <c r="AX168" s="296"/>
      <c r="AY168" s="296"/>
      <c r="AZ168" s="296"/>
      <c r="BA168" s="266"/>
      <c r="BB168" s="296"/>
      <c r="BC168" s="266"/>
      <c r="BD168" s="296"/>
      <c r="BE168" s="343">
        <f t="shared" si="241"/>
        <v>1</v>
      </c>
      <c r="BF168" s="343">
        <f t="shared" si="242"/>
        <v>1</v>
      </c>
      <c r="BG168" s="266">
        <f>'бюджет округа (района)'!BH100+'бюджеты поселений'!BH100</f>
        <v>0</v>
      </c>
      <c r="BH168" s="266">
        <f>'бюджет округа (района)'!BH100</f>
        <v>0</v>
      </c>
      <c r="BI168" s="266">
        <f>'бюджет округа (района)'!BI100+'бюджеты поселений'!BI100</f>
        <v>0</v>
      </c>
      <c r="BJ168" s="266">
        <f>'бюджет округа (района)'!BI100</f>
        <v>0</v>
      </c>
      <c r="BK168" s="296"/>
      <c r="BL168" s="296"/>
      <c r="BM168" s="343">
        <f t="shared" si="244"/>
        <v>1</v>
      </c>
      <c r="BN168" s="343">
        <f t="shared" si="245"/>
        <v>1</v>
      </c>
      <c r="BO168" s="343">
        <f t="shared" si="255"/>
        <v>1</v>
      </c>
      <c r="BP168" s="343">
        <f t="shared" si="256"/>
        <v>1</v>
      </c>
      <c r="BQ168" s="343">
        <f t="shared" si="116"/>
        <v>1</v>
      </c>
      <c r="BR168" s="344">
        <f t="shared" si="117"/>
        <v>1</v>
      </c>
    </row>
    <row r="169" spans="1:70" s="300" customFormat="1" ht="14.25" customHeight="1">
      <c r="A169" s="517" t="s">
        <v>68</v>
      </c>
      <c r="B169" s="518"/>
      <c r="C169" s="296">
        <f t="shared" ref="C169:H169" si="257">C170+C171+C172+C173+C174+C175+C176+C180+C177+C178+C179</f>
        <v>11355.648510000001</v>
      </c>
      <c r="D169" s="296">
        <f t="shared" si="257"/>
        <v>0</v>
      </c>
      <c r="E169" s="296">
        <f t="shared" si="257"/>
        <v>16989.56162</v>
      </c>
      <c r="F169" s="296">
        <f t="shared" si="257"/>
        <v>0</v>
      </c>
      <c r="G169" s="296">
        <f t="shared" si="257"/>
        <v>16911.428329999999</v>
      </c>
      <c r="H169" s="296">
        <f t="shared" si="257"/>
        <v>0</v>
      </c>
      <c r="I169" s="296">
        <f t="shared" ref="I169:AX169" si="258">I170+I171+I172+I173+I174+I175+I176+I180+I177+I178+I179</f>
        <v>0</v>
      </c>
      <c r="J169" s="296">
        <f t="shared" si="258"/>
        <v>0</v>
      </c>
      <c r="K169" s="296">
        <f t="shared" si="258"/>
        <v>0</v>
      </c>
      <c r="L169" s="296">
        <f t="shared" si="258"/>
        <v>0</v>
      </c>
      <c r="M169" s="296">
        <f t="shared" si="258"/>
        <v>0</v>
      </c>
      <c r="N169" s="296">
        <f t="shared" si="258"/>
        <v>0</v>
      </c>
      <c r="O169" s="296">
        <f t="shared" si="258"/>
        <v>0</v>
      </c>
      <c r="P169" s="296">
        <f t="shared" si="258"/>
        <v>0</v>
      </c>
      <c r="Q169" s="296">
        <f t="shared" si="258"/>
        <v>0</v>
      </c>
      <c r="R169" s="296">
        <f t="shared" si="258"/>
        <v>0</v>
      </c>
      <c r="S169" s="296">
        <f t="shared" si="258"/>
        <v>0</v>
      </c>
      <c r="T169" s="296">
        <f t="shared" si="258"/>
        <v>0</v>
      </c>
      <c r="U169" s="296">
        <f t="shared" si="258"/>
        <v>0</v>
      </c>
      <c r="V169" s="296">
        <f t="shared" si="258"/>
        <v>0</v>
      </c>
      <c r="W169" s="296">
        <f t="shared" si="258"/>
        <v>0</v>
      </c>
      <c r="X169" s="296">
        <f t="shared" si="258"/>
        <v>0</v>
      </c>
      <c r="Y169" s="296">
        <f t="shared" si="258"/>
        <v>0</v>
      </c>
      <c r="Z169" s="296">
        <f t="shared" si="258"/>
        <v>0</v>
      </c>
      <c r="AA169" s="296">
        <f t="shared" si="258"/>
        <v>0</v>
      </c>
      <c r="AB169" s="296">
        <f t="shared" si="258"/>
        <v>0</v>
      </c>
      <c r="AC169" s="296">
        <f t="shared" si="258"/>
        <v>0</v>
      </c>
      <c r="AD169" s="296">
        <f t="shared" si="258"/>
        <v>0</v>
      </c>
      <c r="AE169" s="296">
        <f t="shared" si="258"/>
        <v>0</v>
      </c>
      <c r="AF169" s="296">
        <f t="shared" si="258"/>
        <v>0</v>
      </c>
      <c r="AG169" s="296">
        <f t="shared" si="258"/>
        <v>0</v>
      </c>
      <c r="AH169" s="296">
        <f t="shared" si="258"/>
        <v>0</v>
      </c>
      <c r="AI169" s="296">
        <f t="shared" si="258"/>
        <v>0</v>
      </c>
      <c r="AJ169" s="296">
        <f t="shared" si="258"/>
        <v>0</v>
      </c>
      <c r="AK169" s="296">
        <f t="shared" si="258"/>
        <v>0</v>
      </c>
      <c r="AL169" s="296">
        <f t="shared" si="258"/>
        <v>0</v>
      </c>
      <c r="AM169" s="296">
        <f t="shared" si="258"/>
        <v>0</v>
      </c>
      <c r="AN169" s="296">
        <f t="shared" si="258"/>
        <v>0</v>
      </c>
      <c r="AO169" s="296">
        <f t="shared" si="258"/>
        <v>0</v>
      </c>
      <c r="AP169" s="296">
        <f t="shared" si="258"/>
        <v>0</v>
      </c>
      <c r="AQ169" s="296">
        <f t="shared" si="258"/>
        <v>0</v>
      </c>
      <c r="AR169" s="296">
        <f t="shared" si="258"/>
        <v>0</v>
      </c>
      <c r="AS169" s="296">
        <f t="shared" si="258"/>
        <v>0</v>
      </c>
      <c r="AT169" s="296">
        <f t="shared" si="258"/>
        <v>0</v>
      </c>
      <c r="AU169" s="296">
        <f t="shared" si="258"/>
        <v>0</v>
      </c>
      <c r="AV169" s="296">
        <f t="shared" si="258"/>
        <v>0</v>
      </c>
      <c r="AW169" s="296">
        <f t="shared" si="258"/>
        <v>6595.0987800000003</v>
      </c>
      <c r="AX169" s="296">
        <f t="shared" si="258"/>
        <v>0</v>
      </c>
      <c r="AY169" s="296">
        <f>AY170+AY171+AY172+AY173+AY174+AY175+AY176+AY180+AY177+AY178+AY179</f>
        <v>14943.86652</v>
      </c>
      <c r="AZ169" s="296">
        <f t="shared" ref="AZ169:BB169" si="259">AZ170+AZ171+AZ172+AZ173+AZ174+AZ175+AZ176+AZ180+AZ177+AZ178+AZ179</f>
        <v>450</v>
      </c>
      <c r="BA169" s="296">
        <f t="shared" si="259"/>
        <v>11434.64111</v>
      </c>
      <c r="BB169" s="296">
        <f t="shared" si="259"/>
        <v>450</v>
      </c>
      <c r="BC169" s="296">
        <f t="shared" ref="BC169:BD169" si="260">BC170+BC171+BC172+BC173+BC174+BC175+BC176+BC180+BC177+BC178+BC179</f>
        <v>5388.4104299999999</v>
      </c>
      <c r="BD169" s="296">
        <f t="shared" si="260"/>
        <v>0</v>
      </c>
      <c r="BE169" s="343">
        <f t="shared" si="241"/>
        <v>0.81703255853280787</v>
      </c>
      <c r="BF169" s="343">
        <f t="shared" si="242"/>
        <v>1</v>
      </c>
      <c r="BG169" s="296">
        <f t="shared" ref="BG169:BL169" si="261">BG170+BG171+BG172+BG173+BG174+BG175+BG176+BG180+BG177+BG178+BG179</f>
        <v>0</v>
      </c>
      <c r="BH169" s="296">
        <f t="shared" si="261"/>
        <v>0</v>
      </c>
      <c r="BI169" s="296">
        <f t="shared" si="261"/>
        <v>0</v>
      </c>
      <c r="BJ169" s="296">
        <f t="shared" si="261"/>
        <v>0</v>
      </c>
      <c r="BK169" s="296">
        <f t="shared" si="261"/>
        <v>11434.64111</v>
      </c>
      <c r="BL169" s="296">
        <f t="shared" si="261"/>
        <v>450</v>
      </c>
      <c r="BM169" s="343">
        <f t="shared" si="244"/>
        <v>1</v>
      </c>
      <c r="BN169" s="343">
        <f t="shared" si="245"/>
        <v>1</v>
      </c>
      <c r="BO169" s="343">
        <f t="shared" si="255"/>
        <v>0.6761487490512873</v>
      </c>
      <c r="BP169" s="343">
        <f t="shared" si="256"/>
        <v>1</v>
      </c>
      <c r="BQ169" s="343">
        <f t="shared" si="116"/>
        <v>1.3068942327303177</v>
      </c>
      <c r="BR169" s="344">
        <f t="shared" si="117"/>
        <v>1</v>
      </c>
    </row>
    <row r="170" spans="1:70" s="300" customFormat="1" ht="14.25" customHeight="1">
      <c r="A170" s="519">
        <v>521</v>
      </c>
      <c r="B170" s="520"/>
      <c r="C170" s="296">
        <v>0</v>
      </c>
      <c r="D170" s="296">
        <v>0</v>
      </c>
      <c r="E170" s="296">
        <v>0</v>
      </c>
      <c r="F170" s="296">
        <v>0</v>
      </c>
      <c r="G170" s="296">
        <v>0</v>
      </c>
      <c r="H170" s="296">
        <v>0</v>
      </c>
      <c r="I170" s="296"/>
      <c r="J170" s="296"/>
      <c r="K170" s="296"/>
      <c r="L170" s="296"/>
      <c r="M170" s="296"/>
      <c r="N170" s="296"/>
      <c r="O170" s="296"/>
      <c r="P170" s="296"/>
      <c r="Q170" s="296"/>
      <c r="R170" s="296"/>
      <c r="S170" s="296"/>
      <c r="T170" s="296"/>
      <c r="U170" s="296"/>
      <c r="V170" s="296"/>
      <c r="W170" s="296"/>
      <c r="X170" s="296"/>
      <c r="Y170" s="296"/>
      <c r="Z170" s="296"/>
      <c r="AA170" s="296"/>
      <c r="AB170" s="296"/>
      <c r="AC170" s="296"/>
      <c r="AD170" s="296"/>
      <c r="AE170" s="296"/>
      <c r="AF170" s="296"/>
      <c r="AG170" s="296"/>
      <c r="AH170" s="296"/>
      <c r="AI170" s="296"/>
      <c r="AJ170" s="296"/>
      <c r="AK170" s="296"/>
      <c r="AL170" s="296"/>
      <c r="AM170" s="296"/>
      <c r="AN170" s="296"/>
      <c r="AO170" s="296"/>
      <c r="AP170" s="296"/>
      <c r="AQ170" s="296"/>
      <c r="AR170" s="296"/>
      <c r="AS170" s="296"/>
      <c r="AT170" s="296"/>
      <c r="AU170" s="296"/>
      <c r="AV170" s="296"/>
      <c r="AW170" s="296">
        <v>4717.9238699999996</v>
      </c>
      <c r="AX170" s="296">
        <v>0</v>
      </c>
      <c r="AY170" s="296">
        <v>0</v>
      </c>
      <c r="AZ170" s="296">
        <v>0</v>
      </c>
      <c r="BA170" s="296">
        <v>0</v>
      </c>
      <c r="BB170" s="296">
        <v>450</v>
      </c>
      <c r="BC170" s="296">
        <v>0</v>
      </c>
      <c r="BD170" s="296">
        <v>0</v>
      </c>
      <c r="BE170" s="343">
        <f t="shared" si="241"/>
        <v>0</v>
      </c>
      <c r="BF170" s="343">
        <f t="shared" si="242"/>
        <v>1</v>
      </c>
      <c r="BG170" s="266">
        <f>'бюджет округа (района)'!BH102+'бюджеты поселений'!BH102</f>
        <v>0</v>
      </c>
      <c r="BH170" s="266">
        <f>'бюджет округа (района)'!BH102</f>
        <v>0</v>
      </c>
      <c r="BI170" s="266">
        <f>'бюджет округа (района)'!BI102+'бюджеты поселений'!BI102</f>
        <v>0</v>
      </c>
      <c r="BJ170" s="266">
        <f>'бюджет округа (района)'!BI102</f>
        <v>0</v>
      </c>
      <c r="BK170" s="296">
        <f t="shared" ref="BK170" si="262">BA170</f>
        <v>0</v>
      </c>
      <c r="BL170" s="296">
        <f t="shared" ref="BL170" si="263">BB170</f>
        <v>450</v>
      </c>
      <c r="BM170" s="343">
        <f t="shared" si="244"/>
        <v>1</v>
      </c>
      <c r="BN170" s="343">
        <f t="shared" si="245"/>
        <v>1</v>
      </c>
      <c r="BO170" s="343">
        <f t="shared" ref="BO170:BO171" si="264">IF($G170=0,1,BK170/$G170)</f>
        <v>1</v>
      </c>
      <c r="BP170" s="343">
        <f t="shared" ref="BP170:BP171" si="265">IF($H170=0,1,BL170/$H170)</f>
        <v>1</v>
      </c>
      <c r="BQ170" s="343">
        <f t="shared" si="116"/>
        <v>1</v>
      </c>
      <c r="BR170" s="344">
        <f t="shared" si="117"/>
        <v>0</v>
      </c>
    </row>
    <row r="171" spans="1:70" s="279" customFormat="1" ht="14.25" customHeight="1">
      <c r="A171" s="519">
        <v>244</v>
      </c>
      <c r="B171" s="520"/>
      <c r="C171" s="296">
        <f>11355.64851-C176</f>
        <v>11327.286510000002</v>
      </c>
      <c r="D171" s="296">
        <f t="shared" ref="D171" si="266">D129+D161</f>
        <v>0</v>
      </c>
      <c r="E171" s="296">
        <v>14426.408960000001</v>
      </c>
      <c r="F171" s="296">
        <v>0</v>
      </c>
      <c r="G171" s="296">
        <v>14044.51124</v>
      </c>
      <c r="H171" s="296">
        <v>0</v>
      </c>
      <c r="I171" s="266"/>
      <c r="J171" s="266"/>
      <c r="K171" s="266"/>
      <c r="L171" s="266"/>
      <c r="M171" s="266"/>
      <c r="N171" s="266"/>
      <c r="O171" s="266"/>
      <c r="P171" s="266"/>
      <c r="Q171" s="266"/>
      <c r="R171" s="266"/>
      <c r="S171" s="266"/>
      <c r="T171" s="266"/>
      <c r="U171" s="266"/>
      <c r="V171" s="266"/>
      <c r="W171" s="266"/>
      <c r="X171" s="266"/>
      <c r="Y171" s="266"/>
      <c r="Z171" s="266"/>
      <c r="AA171" s="266"/>
      <c r="AB171" s="266"/>
      <c r="AC171" s="266"/>
      <c r="AD171" s="266"/>
      <c r="AE171" s="266"/>
      <c r="AF171" s="266"/>
      <c r="AG171" s="266"/>
      <c r="AH171" s="266"/>
      <c r="AI171" s="266"/>
      <c r="AJ171" s="266"/>
      <c r="AK171" s="266"/>
      <c r="AL171" s="266"/>
      <c r="AM171" s="266"/>
      <c r="AN171" s="266"/>
      <c r="AO171" s="266"/>
      <c r="AP171" s="266"/>
      <c r="AQ171" s="266"/>
      <c r="AR171" s="266"/>
      <c r="AS171" s="266"/>
      <c r="AT171" s="266"/>
      <c r="AU171" s="266"/>
      <c r="AV171" s="266"/>
      <c r="AW171" s="296">
        <v>1863.10159</v>
      </c>
      <c r="AX171" s="296">
        <v>0</v>
      </c>
      <c r="AY171" s="296">
        <v>10773.166520000001</v>
      </c>
      <c r="AZ171" s="296">
        <v>450</v>
      </c>
      <c r="BA171" s="296">
        <v>8053.5385800000004</v>
      </c>
      <c r="BB171" s="296">
        <v>0</v>
      </c>
      <c r="BC171" s="296">
        <v>3567.7067900000002</v>
      </c>
      <c r="BD171" s="296">
        <v>0</v>
      </c>
      <c r="BE171" s="343">
        <f t="shared" si="241"/>
        <v>1.9149287452435699</v>
      </c>
      <c r="BF171" s="343">
        <f t="shared" si="242"/>
        <v>1</v>
      </c>
      <c r="BG171" s="266">
        <f>'бюджет округа (района)'!BH103+'бюджеты поселений'!BH103</f>
        <v>0</v>
      </c>
      <c r="BH171" s="266">
        <f>'бюджет округа (района)'!BH103</f>
        <v>0</v>
      </c>
      <c r="BI171" s="266">
        <f>'бюджет округа (района)'!BI103+'бюджеты поселений'!BI103</f>
        <v>0</v>
      </c>
      <c r="BJ171" s="266">
        <f>'бюджет округа (района)'!BI103</f>
        <v>0</v>
      </c>
      <c r="BK171" s="296">
        <f t="shared" ref="BK171:BK176" si="267">BA171</f>
        <v>8053.5385800000004</v>
      </c>
      <c r="BL171" s="296">
        <f t="shared" ref="BL171:BL176" si="268">BB171</f>
        <v>0</v>
      </c>
      <c r="BM171" s="343">
        <f t="shared" si="244"/>
        <v>1</v>
      </c>
      <c r="BN171" s="343">
        <f t="shared" si="245"/>
        <v>1</v>
      </c>
      <c r="BO171" s="343">
        <f t="shared" si="264"/>
        <v>0.57342960836278989</v>
      </c>
      <c r="BP171" s="343">
        <f t="shared" si="265"/>
        <v>1</v>
      </c>
      <c r="BQ171" s="343">
        <f t="shared" si="116"/>
        <v>1.3376935384346293</v>
      </c>
      <c r="BR171" s="344">
        <f t="shared" si="117"/>
        <v>1</v>
      </c>
    </row>
    <row r="172" spans="1:70" s="300" customFormat="1" ht="14.25" customHeight="1">
      <c r="A172" s="519">
        <v>247</v>
      </c>
      <c r="B172" s="520"/>
      <c r="C172" s="296">
        <v>0</v>
      </c>
      <c r="D172" s="296">
        <v>0</v>
      </c>
      <c r="E172" s="296">
        <v>2563.1526600000002</v>
      </c>
      <c r="F172" s="296">
        <v>0</v>
      </c>
      <c r="G172" s="296">
        <v>2852.8437699999999</v>
      </c>
      <c r="H172" s="296">
        <v>0</v>
      </c>
      <c r="I172" s="296"/>
      <c r="J172" s="296"/>
      <c r="K172" s="296"/>
      <c r="L172" s="296"/>
      <c r="M172" s="296"/>
      <c r="N172" s="296"/>
      <c r="O172" s="296"/>
      <c r="P172" s="296"/>
      <c r="Q172" s="296"/>
      <c r="R172" s="296"/>
      <c r="S172" s="296"/>
      <c r="T172" s="296"/>
      <c r="U172" s="296"/>
      <c r="V172" s="296"/>
      <c r="W172" s="296"/>
      <c r="X172" s="296"/>
      <c r="Y172" s="296"/>
      <c r="Z172" s="296"/>
      <c r="AA172" s="296"/>
      <c r="AB172" s="296"/>
      <c r="AC172" s="296"/>
      <c r="AD172" s="296"/>
      <c r="AE172" s="296"/>
      <c r="AF172" s="296"/>
      <c r="AG172" s="296"/>
      <c r="AH172" s="296"/>
      <c r="AI172" s="296"/>
      <c r="AJ172" s="296"/>
      <c r="AK172" s="296"/>
      <c r="AL172" s="296"/>
      <c r="AM172" s="296"/>
      <c r="AN172" s="296"/>
      <c r="AO172" s="296"/>
      <c r="AP172" s="296"/>
      <c r="AQ172" s="296"/>
      <c r="AR172" s="296"/>
      <c r="AS172" s="296"/>
      <c r="AT172" s="296"/>
      <c r="AU172" s="296"/>
      <c r="AV172" s="296"/>
      <c r="AW172" s="296">
        <v>0</v>
      </c>
      <c r="AX172" s="296">
        <v>0</v>
      </c>
      <c r="AY172" s="296">
        <v>4170.7</v>
      </c>
      <c r="AZ172" s="296">
        <v>0</v>
      </c>
      <c r="BA172" s="296">
        <v>3381.1025300000001</v>
      </c>
      <c r="BB172" s="296">
        <v>0</v>
      </c>
      <c r="BC172" s="296">
        <v>1820.70364</v>
      </c>
      <c r="BD172" s="296">
        <v>0</v>
      </c>
      <c r="BE172" s="343">
        <f t="shared" si="241"/>
        <v>1</v>
      </c>
      <c r="BF172" s="343">
        <f t="shared" si="242"/>
        <v>1</v>
      </c>
      <c r="BG172" s="266">
        <f>'бюджет округа (района)'!BH104+'бюджеты поселений'!BH104</f>
        <v>0</v>
      </c>
      <c r="BH172" s="266">
        <f>'бюджет округа (района)'!BH104</f>
        <v>0</v>
      </c>
      <c r="BI172" s="266">
        <f>'бюджет округа (района)'!BI104+'бюджеты поселений'!BI104</f>
        <v>0</v>
      </c>
      <c r="BJ172" s="266">
        <f>'бюджет округа (района)'!BI104</f>
        <v>0</v>
      </c>
      <c r="BK172" s="296">
        <f t="shared" si="267"/>
        <v>3381.1025300000001</v>
      </c>
      <c r="BL172" s="296">
        <f t="shared" si="268"/>
        <v>0</v>
      </c>
      <c r="BM172" s="343">
        <f t="shared" si="244"/>
        <v>1</v>
      </c>
      <c r="BN172" s="343">
        <f t="shared" si="245"/>
        <v>1</v>
      </c>
      <c r="BO172" s="343">
        <f t="shared" ref="BO172" si="269">IF($G172=0,1,BK172/$G172)</f>
        <v>1.1851691864640734</v>
      </c>
      <c r="BP172" s="343">
        <f t="shared" ref="BP172" si="270">IF($H172=0,1,BL172/$H172)</f>
        <v>1</v>
      </c>
      <c r="BQ172" s="343">
        <f t="shared" si="116"/>
        <v>1.2335325424159793</v>
      </c>
      <c r="BR172" s="344">
        <f t="shared" si="117"/>
        <v>1</v>
      </c>
    </row>
    <row r="173" spans="1:70" s="300" customFormat="1" ht="14.25" hidden="1" customHeight="1">
      <c r="A173" s="519">
        <v>521</v>
      </c>
      <c r="B173" s="520"/>
      <c r="C173" s="296">
        <v>0</v>
      </c>
      <c r="D173" s="296">
        <v>0</v>
      </c>
      <c r="E173" s="296">
        <v>0</v>
      </c>
      <c r="F173" s="296">
        <v>0</v>
      </c>
      <c r="G173" s="296">
        <v>0</v>
      </c>
      <c r="H173" s="296">
        <v>0</v>
      </c>
      <c r="I173" s="296">
        <v>0</v>
      </c>
      <c r="J173" s="296">
        <v>0</v>
      </c>
      <c r="K173" s="296">
        <v>0</v>
      </c>
      <c r="L173" s="296">
        <v>0</v>
      </c>
      <c r="M173" s="296">
        <v>0</v>
      </c>
      <c r="N173" s="296">
        <v>0</v>
      </c>
      <c r="O173" s="296">
        <v>0</v>
      </c>
      <c r="P173" s="296">
        <v>0</v>
      </c>
      <c r="Q173" s="296">
        <v>0</v>
      </c>
      <c r="R173" s="296">
        <v>0</v>
      </c>
      <c r="S173" s="296">
        <v>0</v>
      </c>
      <c r="T173" s="296">
        <v>0</v>
      </c>
      <c r="U173" s="296">
        <v>0</v>
      </c>
      <c r="V173" s="296">
        <v>0</v>
      </c>
      <c r="W173" s="296">
        <v>0</v>
      </c>
      <c r="X173" s="296">
        <v>0</v>
      </c>
      <c r="Y173" s="296">
        <v>0</v>
      </c>
      <c r="Z173" s="296">
        <v>0</v>
      </c>
      <c r="AA173" s="296">
        <v>0</v>
      </c>
      <c r="AB173" s="296">
        <v>0</v>
      </c>
      <c r="AC173" s="296">
        <v>0</v>
      </c>
      <c r="AD173" s="296">
        <v>0</v>
      </c>
      <c r="AE173" s="296">
        <v>0</v>
      </c>
      <c r="AF173" s="296">
        <v>0</v>
      </c>
      <c r="AG173" s="296">
        <v>0</v>
      </c>
      <c r="AH173" s="296">
        <v>0</v>
      </c>
      <c r="AI173" s="296">
        <v>0</v>
      </c>
      <c r="AJ173" s="296">
        <v>0</v>
      </c>
      <c r="AK173" s="296">
        <v>0</v>
      </c>
      <c r="AL173" s="296">
        <v>0</v>
      </c>
      <c r="AM173" s="296">
        <v>0</v>
      </c>
      <c r="AN173" s="296">
        <v>0</v>
      </c>
      <c r="AO173" s="296">
        <v>0</v>
      </c>
      <c r="AP173" s="296">
        <v>0</v>
      </c>
      <c r="AQ173" s="296">
        <v>0</v>
      </c>
      <c r="AR173" s="296">
        <v>0</v>
      </c>
      <c r="AS173" s="296">
        <v>0</v>
      </c>
      <c r="AT173" s="296">
        <v>0</v>
      </c>
      <c r="AU173" s="296">
        <v>0</v>
      </c>
      <c r="AV173" s="296">
        <v>0</v>
      </c>
      <c r="AW173" s="296">
        <v>0</v>
      </c>
      <c r="AX173" s="296">
        <v>0</v>
      </c>
      <c r="AY173" s="296">
        <v>0</v>
      </c>
      <c r="AZ173" s="296">
        <v>0</v>
      </c>
      <c r="BA173" s="296">
        <v>0</v>
      </c>
      <c r="BB173" s="296">
        <v>0</v>
      </c>
      <c r="BC173" s="296">
        <v>0</v>
      </c>
      <c r="BD173" s="296">
        <v>0</v>
      </c>
      <c r="BE173" s="343">
        <f t="shared" si="241"/>
        <v>1</v>
      </c>
      <c r="BF173" s="343">
        <f t="shared" si="242"/>
        <v>1</v>
      </c>
      <c r="BG173" s="266">
        <f>'бюджет округа (района)'!BH105+'бюджеты поселений'!BH105</f>
        <v>0</v>
      </c>
      <c r="BH173" s="266">
        <f>'бюджет округа (района)'!BH105</f>
        <v>0</v>
      </c>
      <c r="BI173" s="266">
        <f>'бюджет округа (района)'!BI105+'бюджеты поселений'!BI105</f>
        <v>0</v>
      </c>
      <c r="BJ173" s="266">
        <f>'бюджет округа (района)'!BI105</f>
        <v>0</v>
      </c>
      <c r="BK173" s="296">
        <f t="shared" si="267"/>
        <v>0</v>
      </c>
      <c r="BL173" s="296">
        <f t="shared" si="268"/>
        <v>0</v>
      </c>
      <c r="BM173" s="343">
        <f t="shared" ref="BM173:BM176" si="271">IF($BA$10=0,1,BK173/$BA$10)</f>
        <v>0</v>
      </c>
      <c r="BN173" s="343">
        <f t="shared" ref="BN173:BN176" si="272">IF($BA$10=0,1,BL173/$BA$10)</f>
        <v>0</v>
      </c>
      <c r="BO173" s="343">
        <f t="shared" ref="BO173:BO176" si="273">IF($G173=0,1,BK173/$G173)</f>
        <v>1</v>
      </c>
      <c r="BP173" s="343">
        <f t="shared" ref="BP173:BP176" si="274">IF($G173=0,1,BL173/$G173)</f>
        <v>1</v>
      </c>
      <c r="BQ173" s="341">
        <f t="shared" si="116"/>
        <v>1</v>
      </c>
      <c r="BR173" s="342">
        <f t="shared" si="117"/>
        <v>1</v>
      </c>
    </row>
    <row r="174" spans="1:70" s="300" customFormat="1" ht="14.25" hidden="1" customHeight="1">
      <c r="A174" s="519">
        <v>831</v>
      </c>
      <c r="B174" s="520"/>
      <c r="C174" s="296">
        <v>0</v>
      </c>
      <c r="D174" s="296">
        <v>0</v>
      </c>
      <c r="E174" s="296">
        <v>0</v>
      </c>
      <c r="F174" s="296">
        <v>0</v>
      </c>
      <c r="G174" s="296">
        <v>0</v>
      </c>
      <c r="H174" s="296">
        <v>0</v>
      </c>
      <c r="I174" s="296">
        <v>0</v>
      </c>
      <c r="J174" s="296">
        <v>0</v>
      </c>
      <c r="K174" s="296">
        <v>0</v>
      </c>
      <c r="L174" s="296">
        <v>0</v>
      </c>
      <c r="M174" s="296">
        <v>0</v>
      </c>
      <c r="N174" s="296">
        <v>0</v>
      </c>
      <c r="O174" s="296">
        <v>0</v>
      </c>
      <c r="P174" s="296">
        <v>0</v>
      </c>
      <c r="Q174" s="296">
        <v>0</v>
      </c>
      <c r="R174" s="296">
        <v>0</v>
      </c>
      <c r="S174" s="296">
        <v>0</v>
      </c>
      <c r="T174" s="296">
        <v>0</v>
      </c>
      <c r="U174" s="296">
        <v>0</v>
      </c>
      <c r="V174" s="296">
        <v>0</v>
      </c>
      <c r="W174" s="296">
        <v>0</v>
      </c>
      <c r="X174" s="296">
        <v>0</v>
      </c>
      <c r="Y174" s="296">
        <v>0</v>
      </c>
      <c r="Z174" s="296">
        <v>0</v>
      </c>
      <c r="AA174" s="296">
        <v>0</v>
      </c>
      <c r="AB174" s="296">
        <v>0</v>
      </c>
      <c r="AC174" s="296">
        <v>0</v>
      </c>
      <c r="AD174" s="296">
        <v>0</v>
      </c>
      <c r="AE174" s="296">
        <v>0</v>
      </c>
      <c r="AF174" s="296">
        <v>0</v>
      </c>
      <c r="AG174" s="296">
        <v>0</v>
      </c>
      <c r="AH174" s="296">
        <v>0</v>
      </c>
      <c r="AI174" s="296">
        <v>0</v>
      </c>
      <c r="AJ174" s="296">
        <v>0</v>
      </c>
      <c r="AK174" s="296">
        <v>0</v>
      </c>
      <c r="AL174" s="296">
        <v>0</v>
      </c>
      <c r="AM174" s="296">
        <v>0</v>
      </c>
      <c r="AN174" s="296">
        <v>0</v>
      </c>
      <c r="AO174" s="296">
        <v>0</v>
      </c>
      <c r="AP174" s="296">
        <v>0</v>
      </c>
      <c r="AQ174" s="296">
        <v>0</v>
      </c>
      <c r="AR174" s="296">
        <v>0</v>
      </c>
      <c r="AS174" s="296">
        <v>0</v>
      </c>
      <c r="AT174" s="296">
        <v>0</v>
      </c>
      <c r="AU174" s="296">
        <v>0</v>
      </c>
      <c r="AV174" s="296">
        <v>0</v>
      </c>
      <c r="AW174" s="296">
        <v>0</v>
      </c>
      <c r="AX174" s="296">
        <v>0</v>
      </c>
      <c r="AY174" s="296">
        <v>0</v>
      </c>
      <c r="AZ174" s="296">
        <v>0</v>
      </c>
      <c r="BA174" s="296">
        <v>0</v>
      </c>
      <c r="BB174" s="296">
        <v>0</v>
      </c>
      <c r="BC174" s="296">
        <v>0</v>
      </c>
      <c r="BD174" s="296">
        <v>0</v>
      </c>
      <c r="BE174" s="343">
        <f t="shared" si="241"/>
        <v>1</v>
      </c>
      <c r="BF174" s="343">
        <f t="shared" si="242"/>
        <v>1</v>
      </c>
      <c r="BG174" s="266">
        <f>'бюджет округа (района)'!BH106+'бюджеты поселений'!BH106</f>
        <v>0</v>
      </c>
      <c r="BH174" s="266">
        <f>'бюджет округа (района)'!BH106</f>
        <v>0</v>
      </c>
      <c r="BI174" s="266">
        <f>'бюджет округа (района)'!BI106+'бюджеты поселений'!BI106</f>
        <v>0</v>
      </c>
      <c r="BJ174" s="266">
        <f>'бюджет округа (района)'!BI106</f>
        <v>0</v>
      </c>
      <c r="BK174" s="296">
        <f t="shared" si="267"/>
        <v>0</v>
      </c>
      <c r="BL174" s="296">
        <f t="shared" si="268"/>
        <v>0</v>
      </c>
      <c r="BM174" s="343">
        <f t="shared" si="271"/>
        <v>0</v>
      </c>
      <c r="BN174" s="343">
        <f t="shared" si="272"/>
        <v>0</v>
      </c>
      <c r="BO174" s="343">
        <f t="shared" si="273"/>
        <v>1</v>
      </c>
      <c r="BP174" s="343">
        <f t="shared" si="274"/>
        <v>1</v>
      </c>
      <c r="BQ174" s="341">
        <f t="shared" si="116"/>
        <v>1</v>
      </c>
      <c r="BR174" s="342">
        <f t="shared" si="117"/>
        <v>1</v>
      </c>
    </row>
    <row r="175" spans="1:70" s="300" customFormat="1" ht="14.25" hidden="1" customHeight="1">
      <c r="A175" s="519">
        <v>851</v>
      </c>
      <c r="B175" s="520"/>
      <c r="C175" s="296">
        <v>0</v>
      </c>
      <c r="D175" s="296">
        <v>0</v>
      </c>
      <c r="E175" s="296">
        <v>0</v>
      </c>
      <c r="F175" s="296">
        <v>0</v>
      </c>
      <c r="G175" s="296">
        <v>0</v>
      </c>
      <c r="H175" s="296">
        <v>0</v>
      </c>
      <c r="I175" s="296">
        <v>0</v>
      </c>
      <c r="J175" s="296">
        <v>0</v>
      </c>
      <c r="K175" s="296">
        <v>0</v>
      </c>
      <c r="L175" s="296">
        <v>0</v>
      </c>
      <c r="M175" s="296">
        <v>0</v>
      </c>
      <c r="N175" s="296">
        <v>0</v>
      </c>
      <c r="O175" s="296">
        <v>0</v>
      </c>
      <c r="P175" s="296">
        <v>0</v>
      </c>
      <c r="Q175" s="296">
        <v>0</v>
      </c>
      <c r="R175" s="296">
        <v>0</v>
      </c>
      <c r="S175" s="296">
        <v>0</v>
      </c>
      <c r="T175" s="296">
        <v>0</v>
      </c>
      <c r="U175" s="296">
        <v>0</v>
      </c>
      <c r="V175" s="296">
        <v>0</v>
      </c>
      <c r="W175" s="296">
        <v>0</v>
      </c>
      <c r="X175" s="296">
        <v>0</v>
      </c>
      <c r="Y175" s="296">
        <v>0</v>
      </c>
      <c r="Z175" s="296">
        <v>0</v>
      </c>
      <c r="AA175" s="296">
        <v>0</v>
      </c>
      <c r="AB175" s="296">
        <v>0</v>
      </c>
      <c r="AC175" s="296">
        <v>0</v>
      </c>
      <c r="AD175" s="296">
        <v>0</v>
      </c>
      <c r="AE175" s="296">
        <v>0</v>
      </c>
      <c r="AF175" s="296">
        <v>0</v>
      </c>
      <c r="AG175" s="296">
        <v>0</v>
      </c>
      <c r="AH175" s="296">
        <v>0</v>
      </c>
      <c r="AI175" s="296">
        <v>0</v>
      </c>
      <c r="AJ175" s="296">
        <v>0</v>
      </c>
      <c r="AK175" s="296">
        <v>0</v>
      </c>
      <c r="AL175" s="296">
        <v>0</v>
      </c>
      <c r="AM175" s="296">
        <v>0</v>
      </c>
      <c r="AN175" s="296">
        <v>0</v>
      </c>
      <c r="AO175" s="296">
        <v>0</v>
      </c>
      <c r="AP175" s="296">
        <v>0</v>
      </c>
      <c r="AQ175" s="296">
        <v>0</v>
      </c>
      <c r="AR175" s="296">
        <v>0</v>
      </c>
      <c r="AS175" s="296">
        <v>0</v>
      </c>
      <c r="AT175" s="296">
        <v>0</v>
      </c>
      <c r="AU175" s="296">
        <v>0</v>
      </c>
      <c r="AV175" s="296">
        <v>0</v>
      </c>
      <c r="AW175" s="296">
        <v>14.073320000000001</v>
      </c>
      <c r="AX175" s="296">
        <v>0</v>
      </c>
      <c r="AY175" s="296">
        <v>0</v>
      </c>
      <c r="AZ175" s="296">
        <v>0</v>
      </c>
      <c r="BA175" s="296">
        <v>0</v>
      </c>
      <c r="BB175" s="296">
        <v>0</v>
      </c>
      <c r="BC175" s="296">
        <v>0</v>
      </c>
      <c r="BD175" s="296">
        <v>0</v>
      </c>
      <c r="BE175" s="343">
        <f t="shared" si="241"/>
        <v>0</v>
      </c>
      <c r="BF175" s="343">
        <f t="shared" si="242"/>
        <v>1</v>
      </c>
      <c r="BG175" s="266">
        <f>'бюджет округа (района)'!BH107+'бюджеты поселений'!BH107</f>
        <v>0</v>
      </c>
      <c r="BH175" s="266">
        <f>'бюджет округа (района)'!BH107</f>
        <v>0</v>
      </c>
      <c r="BI175" s="266">
        <f>'бюджет округа (района)'!BI107+'бюджеты поселений'!BI107</f>
        <v>0</v>
      </c>
      <c r="BJ175" s="266">
        <f>'бюджет округа (района)'!BI107</f>
        <v>0</v>
      </c>
      <c r="BK175" s="296">
        <f t="shared" si="267"/>
        <v>0</v>
      </c>
      <c r="BL175" s="296">
        <f t="shared" si="268"/>
        <v>0</v>
      </c>
      <c r="BM175" s="343">
        <f t="shared" si="271"/>
        <v>0</v>
      </c>
      <c r="BN175" s="343">
        <f t="shared" si="272"/>
        <v>0</v>
      </c>
      <c r="BO175" s="343">
        <f t="shared" si="273"/>
        <v>1</v>
      </c>
      <c r="BP175" s="343">
        <f t="shared" si="274"/>
        <v>1</v>
      </c>
      <c r="BQ175" s="341">
        <f t="shared" si="116"/>
        <v>1</v>
      </c>
      <c r="BR175" s="342">
        <f t="shared" si="117"/>
        <v>1</v>
      </c>
    </row>
    <row r="176" spans="1:70" s="300" customFormat="1" ht="13.5" customHeight="1">
      <c r="A176" s="519">
        <v>853</v>
      </c>
      <c r="B176" s="520"/>
      <c r="C176" s="296">
        <v>28.361999999999998</v>
      </c>
      <c r="D176" s="296">
        <v>0</v>
      </c>
      <c r="E176" s="296">
        <v>0</v>
      </c>
      <c r="F176" s="296">
        <v>0</v>
      </c>
      <c r="G176" s="296">
        <v>14.073320000000001</v>
      </c>
      <c r="H176" s="296">
        <v>0</v>
      </c>
      <c r="I176" s="296">
        <v>0</v>
      </c>
      <c r="J176" s="296">
        <v>0</v>
      </c>
      <c r="K176" s="296">
        <v>0</v>
      </c>
      <c r="L176" s="296">
        <v>0</v>
      </c>
      <c r="M176" s="296">
        <v>0</v>
      </c>
      <c r="N176" s="296">
        <v>0</v>
      </c>
      <c r="O176" s="296">
        <v>0</v>
      </c>
      <c r="P176" s="296">
        <v>0</v>
      </c>
      <c r="Q176" s="296">
        <v>0</v>
      </c>
      <c r="R176" s="296">
        <v>0</v>
      </c>
      <c r="S176" s="296">
        <v>0</v>
      </c>
      <c r="T176" s="296">
        <v>0</v>
      </c>
      <c r="U176" s="296">
        <v>0</v>
      </c>
      <c r="V176" s="296">
        <v>0</v>
      </c>
      <c r="W176" s="296">
        <v>0</v>
      </c>
      <c r="X176" s="296">
        <v>0</v>
      </c>
      <c r="Y176" s="296">
        <v>0</v>
      </c>
      <c r="Z176" s="296">
        <v>0</v>
      </c>
      <c r="AA176" s="296">
        <v>0</v>
      </c>
      <c r="AB176" s="296">
        <v>0</v>
      </c>
      <c r="AC176" s="296">
        <v>0</v>
      </c>
      <c r="AD176" s="296">
        <v>0</v>
      </c>
      <c r="AE176" s="296">
        <v>0</v>
      </c>
      <c r="AF176" s="296">
        <v>0</v>
      </c>
      <c r="AG176" s="296">
        <v>0</v>
      </c>
      <c r="AH176" s="296">
        <v>0</v>
      </c>
      <c r="AI176" s="296">
        <v>0</v>
      </c>
      <c r="AJ176" s="296">
        <v>0</v>
      </c>
      <c r="AK176" s="296">
        <v>0</v>
      </c>
      <c r="AL176" s="296">
        <v>0</v>
      </c>
      <c r="AM176" s="296">
        <v>0</v>
      </c>
      <c r="AN176" s="296">
        <v>0</v>
      </c>
      <c r="AO176" s="296">
        <v>0</v>
      </c>
      <c r="AP176" s="296">
        <v>0</v>
      </c>
      <c r="AQ176" s="296">
        <v>0</v>
      </c>
      <c r="AR176" s="296">
        <v>0</v>
      </c>
      <c r="AS176" s="296">
        <v>0</v>
      </c>
      <c r="AT176" s="296">
        <v>0</v>
      </c>
      <c r="AU176" s="296">
        <v>0</v>
      </c>
      <c r="AV176" s="296">
        <v>0</v>
      </c>
      <c r="AW176" s="296">
        <v>0</v>
      </c>
      <c r="AX176" s="296">
        <f t="shared" ref="AX176" si="275">H176</f>
        <v>0</v>
      </c>
      <c r="AY176" s="296">
        <v>0</v>
      </c>
      <c r="AZ176" s="296">
        <v>0</v>
      </c>
      <c r="BA176" s="296">
        <v>0</v>
      </c>
      <c r="BB176" s="296">
        <v>0</v>
      </c>
      <c r="BC176" s="296">
        <v>0</v>
      </c>
      <c r="BD176" s="296">
        <v>0</v>
      </c>
      <c r="BE176" s="343">
        <f t="shared" si="241"/>
        <v>1</v>
      </c>
      <c r="BF176" s="343">
        <f t="shared" si="242"/>
        <v>1</v>
      </c>
      <c r="BG176" s="266">
        <f>'бюджет округа (района)'!BH108+'бюджеты поселений'!BH108</f>
        <v>0</v>
      </c>
      <c r="BH176" s="266">
        <f>'бюджет округа (района)'!BH108</f>
        <v>0</v>
      </c>
      <c r="BI176" s="266">
        <f>'бюджет округа (района)'!BI108+'бюджеты поселений'!BI108</f>
        <v>0</v>
      </c>
      <c r="BJ176" s="266">
        <f>'бюджет округа (района)'!BI108</f>
        <v>0</v>
      </c>
      <c r="BK176" s="296">
        <f t="shared" si="267"/>
        <v>0</v>
      </c>
      <c r="BL176" s="296">
        <f t="shared" si="268"/>
        <v>0</v>
      </c>
      <c r="BM176" s="343">
        <f t="shared" si="271"/>
        <v>0</v>
      </c>
      <c r="BN176" s="343">
        <f t="shared" si="272"/>
        <v>0</v>
      </c>
      <c r="BO176" s="343">
        <f t="shared" si="273"/>
        <v>0</v>
      </c>
      <c r="BP176" s="343">
        <f t="shared" si="274"/>
        <v>0</v>
      </c>
      <c r="BQ176" s="343">
        <f t="shared" si="116"/>
        <v>1</v>
      </c>
      <c r="BR176" s="344">
        <f t="shared" si="117"/>
        <v>1</v>
      </c>
    </row>
    <row r="177" spans="1:70" s="268" customFormat="1" ht="13.5" hidden="1" customHeight="1">
      <c r="A177" s="317"/>
      <c r="B177" s="318"/>
      <c r="C177" s="319"/>
      <c r="D177" s="319"/>
      <c r="E177" s="319"/>
      <c r="F177" s="319"/>
      <c r="G177" s="319"/>
      <c r="H177" s="319"/>
      <c r="I177" s="276"/>
      <c r="J177" s="276"/>
      <c r="K177" s="276"/>
      <c r="L177" s="276"/>
      <c r="M177" s="276"/>
      <c r="N177" s="276"/>
      <c r="O177" s="276"/>
      <c r="P177" s="276"/>
      <c r="Q177" s="276"/>
      <c r="R177" s="276"/>
      <c r="S177" s="276"/>
      <c r="T177" s="276"/>
      <c r="U177" s="276"/>
      <c r="V177" s="276"/>
      <c r="W177" s="276"/>
      <c r="X177" s="276"/>
      <c r="Y177" s="276"/>
      <c r="Z177" s="276"/>
      <c r="AA177" s="276"/>
      <c r="AB177" s="276"/>
      <c r="AC177" s="276"/>
      <c r="AD177" s="276"/>
      <c r="AE177" s="276"/>
      <c r="AF177" s="276"/>
      <c r="AG177" s="276"/>
      <c r="AH177" s="276"/>
      <c r="AI177" s="276"/>
      <c r="AJ177" s="276"/>
      <c r="AK177" s="276"/>
      <c r="AL177" s="276"/>
      <c r="AM177" s="276"/>
      <c r="AN177" s="276"/>
      <c r="AO177" s="276"/>
      <c r="AP177" s="276"/>
      <c r="AQ177" s="276"/>
      <c r="AR177" s="276"/>
      <c r="AS177" s="276"/>
      <c r="AT177" s="276"/>
      <c r="AU177" s="276"/>
      <c r="AV177" s="276"/>
      <c r="AW177" s="276"/>
      <c r="AX177" s="276"/>
      <c r="AY177" s="393"/>
      <c r="AZ177" s="393"/>
      <c r="BA177" s="276"/>
      <c r="BB177" s="276"/>
      <c r="BC177" s="276"/>
      <c r="BD177" s="276"/>
      <c r="BE177" s="358">
        <f t="shared" ref="BE177:BF180" si="276">IF(AW177=0,1,BC177/AW177-1)</f>
        <v>1</v>
      </c>
      <c r="BF177" s="358">
        <f t="shared" si="276"/>
        <v>1</v>
      </c>
      <c r="BG177" s="276">
        <f>'бюджет округа (района)'!BH109+'бюджеты поселений'!BH109</f>
        <v>0</v>
      </c>
      <c r="BH177" s="276">
        <f>'бюджет округа (района)'!BH109</f>
        <v>0</v>
      </c>
      <c r="BI177" s="276">
        <f>'бюджет округа (района)'!BI109+'бюджеты поселений'!BI109</f>
        <v>0</v>
      </c>
      <c r="BJ177" s="276">
        <f>'бюджет округа (района)'!BI109</f>
        <v>0</v>
      </c>
      <c r="BK177" s="276">
        <f>'бюджет округа (района)'!BJ109+'бюджеты поселений'!BJ109</f>
        <v>0</v>
      </c>
      <c r="BL177" s="276">
        <f>'бюджет округа (района)'!BJ109</f>
        <v>0</v>
      </c>
      <c r="BM177" s="358">
        <f t="shared" ref="BM177:BM180" si="277">IF($BA$173=0,1,BK177/$BA$173-1)</f>
        <v>1</v>
      </c>
      <c r="BN177" s="358">
        <f t="shared" ref="BN177:BN180" si="278">IF($BB$173=0,1,BL177/$BB$173-1)</f>
        <v>1</v>
      </c>
      <c r="BO177" s="358">
        <f t="shared" ref="BO177:BO180" si="279">IF($G177=0,1,BK177/$G177-1)</f>
        <v>1</v>
      </c>
      <c r="BP177" s="358">
        <f t="shared" ref="BP177:BP180" si="280">IF($H177=0,1,BL177/$H177-1)</f>
        <v>1</v>
      </c>
      <c r="BQ177" s="341">
        <f t="shared" si="116"/>
        <v>1</v>
      </c>
      <c r="BR177" s="342">
        <f t="shared" si="117"/>
        <v>1</v>
      </c>
    </row>
    <row r="178" spans="1:70" s="268" customFormat="1" ht="13.5" hidden="1" customHeight="1">
      <c r="A178" s="317"/>
      <c r="B178" s="318"/>
      <c r="C178" s="319"/>
      <c r="D178" s="319"/>
      <c r="E178" s="319"/>
      <c r="F178" s="319"/>
      <c r="G178" s="319"/>
      <c r="H178" s="319"/>
      <c r="I178" s="276"/>
      <c r="J178" s="276"/>
      <c r="K178" s="276"/>
      <c r="L178" s="276"/>
      <c r="M178" s="276"/>
      <c r="N178" s="276"/>
      <c r="O178" s="276"/>
      <c r="P178" s="276"/>
      <c r="Q178" s="276"/>
      <c r="R178" s="276"/>
      <c r="S178" s="276"/>
      <c r="T178" s="276"/>
      <c r="U178" s="276"/>
      <c r="V178" s="276"/>
      <c r="W178" s="276"/>
      <c r="X178" s="276"/>
      <c r="Y178" s="276"/>
      <c r="Z178" s="276"/>
      <c r="AA178" s="276"/>
      <c r="AB178" s="276"/>
      <c r="AC178" s="276"/>
      <c r="AD178" s="276"/>
      <c r="AE178" s="276"/>
      <c r="AF178" s="276"/>
      <c r="AG178" s="276"/>
      <c r="AH178" s="276"/>
      <c r="AI178" s="276"/>
      <c r="AJ178" s="276"/>
      <c r="AK178" s="276"/>
      <c r="AL178" s="276"/>
      <c r="AM178" s="276"/>
      <c r="AN178" s="276"/>
      <c r="AO178" s="276"/>
      <c r="AP178" s="276"/>
      <c r="AQ178" s="276"/>
      <c r="AR178" s="276"/>
      <c r="AS178" s="276"/>
      <c r="AT178" s="276"/>
      <c r="AU178" s="276"/>
      <c r="AV178" s="276"/>
      <c r="AW178" s="276"/>
      <c r="AX178" s="276"/>
      <c r="AY178" s="393"/>
      <c r="AZ178" s="393"/>
      <c r="BA178" s="276"/>
      <c r="BB178" s="276"/>
      <c r="BC178" s="276"/>
      <c r="BD178" s="276"/>
      <c r="BE178" s="358">
        <f t="shared" si="276"/>
        <v>1</v>
      </c>
      <c r="BF178" s="358">
        <f t="shared" si="276"/>
        <v>1</v>
      </c>
      <c r="BG178" s="276">
        <f>'бюджет округа (района)'!BH110+'бюджеты поселений'!BH110</f>
        <v>0</v>
      </c>
      <c r="BH178" s="276">
        <f>'бюджет округа (района)'!BH110</f>
        <v>0</v>
      </c>
      <c r="BI178" s="276">
        <f>'бюджет округа (района)'!BI110+'бюджеты поселений'!BI110</f>
        <v>0</v>
      </c>
      <c r="BJ178" s="276">
        <f>'бюджет округа (района)'!BI110</f>
        <v>0</v>
      </c>
      <c r="BK178" s="276">
        <f>'бюджет округа (района)'!BJ110+'бюджеты поселений'!BJ110</f>
        <v>0</v>
      </c>
      <c r="BL178" s="276">
        <f>'бюджет округа (района)'!BJ110</f>
        <v>0</v>
      </c>
      <c r="BM178" s="358">
        <f t="shared" si="277"/>
        <v>1</v>
      </c>
      <c r="BN178" s="358">
        <f t="shared" si="278"/>
        <v>1</v>
      </c>
      <c r="BO178" s="358">
        <f t="shared" si="279"/>
        <v>1</v>
      </c>
      <c r="BP178" s="358">
        <f t="shared" si="280"/>
        <v>1</v>
      </c>
      <c r="BQ178" s="341">
        <f t="shared" si="116"/>
        <v>1</v>
      </c>
      <c r="BR178" s="342">
        <f t="shared" si="117"/>
        <v>1</v>
      </c>
    </row>
    <row r="179" spans="1:70" s="268" customFormat="1" ht="15" hidden="1" customHeight="1">
      <c r="A179" s="317"/>
      <c r="B179" s="318"/>
      <c r="C179" s="319"/>
      <c r="D179" s="319"/>
      <c r="E179" s="319"/>
      <c r="F179" s="319"/>
      <c r="G179" s="319"/>
      <c r="H179" s="319"/>
      <c r="I179" s="276"/>
      <c r="J179" s="276"/>
      <c r="K179" s="276"/>
      <c r="L179" s="276"/>
      <c r="M179" s="276"/>
      <c r="N179" s="276"/>
      <c r="O179" s="276"/>
      <c r="P179" s="276"/>
      <c r="Q179" s="276"/>
      <c r="R179" s="276"/>
      <c r="S179" s="276"/>
      <c r="T179" s="276"/>
      <c r="U179" s="276"/>
      <c r="V179" s="276"/>
      <c r="W179" s="276"/>
      <c r="X179" s="276"/>
      <c r="Y179" s="276"/>
      <c r="Z179" s="276"/>
      <c r="AA179" s="276"/>
      <c r="AB179" s="276"/>
      <c r="AC179" s="276"/>
      <c r="AD179" s="276"/>
      <c r="AE179" s="276"/>
      <c r="AF179" s="276"/>
      <c r="AG179" s="276"/>
      <c r="AH179" s="276"/>
      <c r="AI179" s="276"/>
      <c r="AJ179" s="276"/>
      <c r="AK179" s="276"/>
      <c r="AL179" s="276"/>
      <c r="AM179" s="276"/>
      <c r="AN179" s="276"/>
      <c r="AO179" s="276"/>
      <c r="AP179" s="276"/>
      <c r="AQ179" s="276"/>
      <c r="AR179" s="276"/>
      <c r="AS179" s="276"/>
      <c r="AT179" s="276"/>
      <c r="AU179" s="276"/>
      <c r="AV179" s="276"/>
      <c r="AW179" s="276"/>
      <c r="AX179" s="276"/>
      <c r="AY179" s="393"/>
      <c r="AZ179" s="393"/>
      <c r="BA179" s="276"/>
      <c r="BB179" s="276"/>
      <c r="BC179" s="276"/>
      <c r="BD179" s="276"/>
      <c r="BE179" s="358">
        <f t="shared" si="276"/>
        <v>1</v>
      </c>
      <c r="BF179" s="358">
        <f t="shared" si="276"/>
        <v>1</v>
      </c>
      <c r="BG179" s="276">
        <f>'бюджет округа (района)'!BH111+'бюджеты поселений'!BH111</f>
        <v>0</v>
      </c>
      <c r="BH179" s="276">
        <f>'бюджет округа (района)'!BH111</f>
        <v>0</v>
      </c>
      <c r="BI179" s="276">
        <f>'бюджет округа (района)'!BI111+'бюджеты поселений'!BI111</f>
        <v>0</v>
      </c>
      <c r="BJ179" s="276">
        <f>'бюджет округа (района)'!BI111</f>
        <v>0</v>
      </c>
      <c r="BK179" s="276">
        <f>'бюджет округа (района)'!BJ111+'бюджеты поселений'!BJ111</f>
        <v>0</v>
      </c>
      <c r="BL179" s="276">
        <f>'бюджет округа (района)'!BJ111</f>
        <v>0</v>
      </c>
      <c r="BM179" s="358">
        <f t="shared" si="277"/>
        <v>1</v>
      </c>
      <c r="BN179" s="358">
        <f t="shared" si="278"/>
        <v>1</v>
      </c>
      <c r="BO179" s="358">
        <f t="shared" si="279"/>
        <v>1</v>
      </c>
      <c r="BP179" s="358">
        <f t="shared" si="280"/>
        <v>1</v>
      </c>
      <c r="BQ179" s="341">
        <f t="shared" si="116"/>
        <v>1</v>
      </c>
      <c r="BR179" s="342">
        <f t="shared" si="117"/>
        <v>1</v>
      </c>
    </row>
    <row r="180" spans="1:70" s="268" customFormat="1" ht="15" hidden="1" customHeight="1">
      <c r="A180" s="529"/>
      <c r="B180" s="530"/>
      <c r="C180" s="319"/>
      <c r="D180" s="319"/>
      <c r="E180" s="319"/>
      <c r="F180" s="319"/>
      <c r="G180" s="319"/>
      <c r="H180" s="319"/>
      <c r="I180" s="276"/>
      <c r="J180" s="276"/>
      <c r="K180" s="276"/>
      <c r="L180" s="276"/>
      <c r="M180" s="276"/>
      <c r="N180" s="276"/>
      <c r="O180" s="276"/>
      <c r="P180" s="276"/>
      <c r="Q180" s="276"/>
      <c r="R180" s="276"/>
      <c r="S180" s="276"/>
      <c r="T180" s="276"/>
      <c r="U180" s="276"/>
      <c r="V180" s="276"/>
      <c r="W180" s="276"/>
      <c r="X180" s="276"/>
      <c r="Y180" s="276"/>
      <c r="Z180" s="276"/>
      <c r="AA180" s="276"/>
      <c r="AB180" s="276"/>
      <c r="AC180" s="276"/>
      <c r="AD180" s="276"/>
      <c r="AE180" s="276"/>
      <c r="AF180" s="276"/>
      <c r="AG180" s="276"/>
      <c r="AH180" s="276"/>
      <c r="AI180" s="276"/>
      <c r="AJ180" s="276"/>
      <c r="AK180" s="276"/>
      <c r="AL180" s="276"/>
      <c r="AM180" s="276"/>
      <c r="AN180" s="276"/>
      <c r="AO180" s="276"/>
      <c r="AP180" s="276"/>
      <c r="AQ180" s="276"/>
      <c r="AR180" s="276"/>
      <c r="AS180" s="276"/>
      <c r="AT180" s="276"/>
      <c r="AU180" s="276"/>
      <c r="AV180" s="276"/>
      <c r="AW180" s="276"/>
      <c r="AX180" s="276"/>
      <c r="AY180" s="393"/>
      <c r="AZ180" s="393"/>
      <c r="BA180" s="276"/>
      <c r="BB180" s="276"/>
      <c r="BC180" s="276"/>
      <c r="BD180" s="276"/>
      <c r="BE180" s="358">
        <f t="shared" si="276"/>
        <v>1</v>
      </c>
      <c r="BF180" s="358">
        <f t="shared" si="276"/>
        <v>1</v>
      </c>
      <c r="BG180" s="276">
        <f>'бюджет округа (района)'!BH112+'бюджеты поселений'!BH112</f>
        <v>0</v>
      </c>
      <c r="BH180" s="276">
        <f>'бюджет округа (района)'!BH112</f>
        <v>0</v>
      </c>
      <c r="BI180" s="276">
        <f>'бюджет округа (района)'!BI112+'бюджеты поселений'!BI112</f>
        <v>0</v>
      </c>
      <c r="BJ180" s="276">
        <f>'бюджет округа (района)'!BI112</f>
        <v>0</v>
      </c>
      <c r="BK180" s="276">
        <f>'бюджет округа (района)'!BJ112+'бюджеты поселений'!BJ112</f>
        <v>0</v>
      </c>
      <c r="BL180" s="276">
        <f>'бюджет округа (района)'!BJ112</f>
        <v>0</v>
      </c>
      <c r="BM180" s="358">
        <f t="shared" si="277"/>
        <v>1</v>
      </c>
      <c r="BN180" s="358">
        <f t="shared" si="278"/>
        <v>1</v>
      </c>
      <c r="BO180" s="358">
        <f t="shared" si="279"/>
        <v>1</v>
      </c>
      <c r="BP180" s="358">
        <f t="shared" si="280"/>
        <v>1</v>
      </c>
      <c r="BQ180" s="341">
        <f t="shared" si="116"/>
        <v>1</v>
      </c>
      <c r="BR180" s="342">
        <f t="shared" si="117"/>
        <v>1</v>
      </c>
    </row>
    <row r="181" spans="1:70" s="359" customFormat="1" ht="44.25" customHeight="1">
      <c r="A181" s="535"/>
      <c r="B181" s="536"/>
      <c r="C181" s="533" t="s">
        <v>187</v>
      </c>
      <c r="D181" s="534"/>
      <c r="E181" s="533" t="s">
        <v>189</v>
      </c>
      <c r="F181" s="534"/>
      <c r="G181" s="533" t="s">
        <v>224</v>
      </c>
      <c r="H181" s="534"/>
      <c r="I181" s="533" t="s">
        <v>69</v>
      </c>
      <c r="J181" s="534"/>
      <c r="K181" s="533" t="s">
        <v>70</v>
      </c>
      <c r="L181" s="534"/>
      <c r="M181" s="533" t="s">
        <v>151</v>
      </c>
      <c r="N181" s="534"/>
      <c r="O181" s="533" t="s">
        <v>14</v>
      </c>
      <c r="P181" s="534"/>
      <c r="Q181" s="533" t="s">
        <v>151</v>
      </c>
      <c r="R181" s="534"/>
      <c r="S181" s="533" t="s">
        <v>137</v>
      </c>
      <c r="T181" s="534"/>
      <c r="U181" s="470" t="s">
        <v>151</v>
      </c>
      <c r="V181" s="470"/>
      <c r="W181" s="470" t="s">
        <v>138</v>
      </c>
      <c r="X181" s="470"/>
      <c r="Y181" s="470" t="s">
        <v>151</v>
      </c>
      <c r="Z181" s="470"/>
      <c r="AA181" s="470" t="s">
        <v>83</v>
      </c>
      <c r="AB181" s="470"/>
      <c r="AC181" s="470" t="s">
        <v>151</v>
      </c>
      <c r="AD181" s="470"/>
      <c r="AE181" s="470" t="s">
        <v>84</v>
      </c>
      <c r="AF181" s="470"/>
      <c r="AG181" s="470" t="s">
        <v>151</v>
      </c>
      <c r="AH181" s="470"/>
      <c r="AI181" s="470" t="s">
        <v>85</v>
      </c>
      <c r="AJ181" s="470"/>
      <c r="AK181" s="470" t="s">
        <v>151</v>
      </c>
      <c r="AL181" s="470"/>
      <c r="AM181" s="470" t="s">
        <v>86</v>
      </c>
      <c r="AN181" s="470"/>
      <c r="AO181" s="470" t="s">
        <v>151</v>
      </c>
      <c r="AP181" s="470"/>
      <c r="AQ181" s="470" t="s">
        <v>87</v>
      </c>
      <c r="AR181" s="470"/>
      <c r="AS181" s="470" t="s">
        <v>151</v>
      </c>
      <c r="AT181" s="470"/>
      <c r="AU181" s="470" t="s">
        <v>88</v>
      </c>
      <c r="AV181" s="470"/>
      <c r="AW181" s="533" t="s">
        <v>151</v>
      </c>
      <c r="AX181" s="534"/>
      <c r="AY181" s="470" t="s">
        <v>224</v>
      </c>
      <c r="AZ181" s="470"/>
      <c r="BA181" s="470" t="s">
        <v>389</v>
      </c>
      <c r="BB181" s="470"/>
      <c r="BC181" s="470" t="s">
        <v>152</v>
      </c>
      <c r="BD181" s="470"/>
      <c r="BE181" s="468" t="s">
        <v>175</v>
      </c>
      <c r="BF181" s="468"/>
      <c r="BG181" s="470" t="str">
        <f>BA181</f>
        <v>на 01.08.2023 года</v>
      </c>
      <c r="BH181" s="470"/>
      <c r="BI181" s="470" t="str">
        <f>BI8</f>
        <v>Ожидаемый прогноз на __________ (указывается месяц, в котором поступило обращение)</v>
      </c>
      <c r="BJ181" s="470"/>
      <c r="BK181" s="470" t="s">
        <v>381</v>
      </c>
      <c r="BL181" s="470"/>
      <c r="BM181" s="468" t="s">
        <v>174</v>
      </c>
      <c r="BN181" s="468"/>
      <c r="BO181" s="468" t="s">
        <v>224</v>
      </c>
      <c r="BP181" s="468"/>
      <c r="BQ181" s="343" t="s">
        <v>323</v>
      </c>
      <c r="BR181" s="344" t="s">
        <v>323</v>
      </c>
    </row>
    <row r="182" spans="1:70" s="269" customFormat="1">
      <c r="A182" s="531" t="s">
        <v>153</v>
      </c>
      <c r="B182" s="532"/>
      <c r="C182" s="320">
        <f>C183+C184+C185</f>
        <v>70560</v>
      </c>
      <c r="D182" s="320">
        <f t="shared" ref="D182:F182" si="281">D183+D184+D185</f>
        <v>70560</v>
      </c>
      <c r="E182" s="320">
        <f t="shared" si="281"/>
        <v>80560</v>
      </c>
      <c r="F182" s="320">
        <f t="shared" si="281"/>
        <v>80560</v>
      </c>
      <c r="G182" s="320">
        <f t="shared" ref="G182:AX182" si="282">G183+G184+G185</f>
        <v>76560</v>
      </c>
      <c r="H182" s="320">
        <f t="shared" si="282"/>
        <v>76560</v>
      </c>
      <c r="I182" s="320">
        <f t="shared" si="282"/>
        <v>0</v>
      </c>
      <c r="J182" s="320">
        <f t="shared" si="282"/>
        <v>0</v>
      </c>
      <c r="K182" s="320">
        <f t="shared" si="282"/>
        <v>0</v>
      </c>
      <c r="L182" s="320">
        <f t="shared" si="282"/>
        <v>0</v>
      </c>
      <c r="M182" s="320">
        <f t="shared" si="282"/>
        <v>-70560</v>
      </c>
      <c r="N182" s="320">
        <f t="shared" si="282"/>
        <v>-70560</v>
      </c>
      <c r="O182" s="320">
        <f t="shared" si="282"/>
        <v>0</v>
      </c>
      <c r="P182" s="320">
        <f t="shared" si="282"/>
        <v>0</v>
      </c>
      <c r="Q182" s="320">
        <f t="shared" si="282"/>
        <v>-70560</v>
      </c>
      <c r="R182" s="320">
        <f t="shared" si="282"/>
        <v>-70560</v>
      </c>
      <c r="S182" s="320">
        <f t="shared" si="282"/>
        <v>0</v>
      </c>
      <c r="T182" s="320">
        <f t="shared" si="282"/>
        <v>0</v>
      </c>
      <c r="U182" s="320">
        <f t="shared" si="282"/>
        <v>-70560</v>
      </c>
      <c r="V182" s="320">
        <f t="shared" si="282"/>
        <v>-70560</v>
      </c>
      <c r="W182" s="320">
        <f t="shared" si="282"/>
        <v>0</v>
      </c>
      <c r="X182" s="320">
        <f t="shared" si="282"/>
        <v>0</v>
      </c>
      <c r="Y182" s="320">
        <f t="shared" si="282"/>
        <v>-70560</v>
      </c>
      <c r="Z182" s="320">
        <f t="shared" si="282"/>
        <v>-70560</v>
      </c>
      <c r="AA182" s="320">
        <f t="shared" si="282"/>
        <v>0</v>
      </c>
      <c r="AB182" s="320">
        <f t="shared" si="282"/>
        <v>0</v>
      </c>
      <c r="AC182" s="320">
        <f t="shared" si="282"/>
        <v>-70560</v>
      </c>
      <c r="AD182" s="320">
        <f t="shared" si="282"/>
        <v>-70560</v>
      </c>
      <c r="AE182" s="320">
        <f t="shared" si="282"/>
        <v>0</v>
      </c>
      <c r="AF182" s="320">
        <f t="shared" si="282"/>
        <v>0</v>
      </c>
      <c r="AG182" s="320">
        <f t="shared" si="282"/>
        <v>-70560</v>
      </c>
      <c r="AH182" s="320">
        <f t="shared" si="282"/>
        <v>-70560</v>
      </c>
      <c r="AI182" s="320">
        <f t="shared" si="282"/>
        <v>0</v>
      </c>
      <c r="AJ182" s="320">
        <f t="shared" si="282"/>
        <v>0</v>
      </c>
      <c r="AK182" s="320">
        <f t="shared" si="282"/>
        <v>-70560</v>
      </c>
      <c r="AL182" s="320">
        <f t="shared" si="282"/>
        <v>-70560</v>
      </c>
      <c r="AM182" s="320">
        <f t="shared" si="282"/>
        <v>0</v>
      </c>
      <c r="AN182" s="320">
        <f t="shared" si="282"/>
        <v>0</v>
      </c>
      <c r="AO182" s="320">
        <f t="shared" si="282"/>
        <v>-70560</v>
      </c>
      <c r="AP182" s="320">
        <f t="shared" si="282"/>
        <v>-70560</v>
      </c>
      <c r="AQ182" s="320">
        <f t="shared" si="282"/>
        <v>0</v>
      </c>
      <c r="AR182" s="320">
        <f t="shared" si="282"/>
        <v>0</v>
      </c>
      <c r="AS182" s="320">
        <f t="shared" si="282"/>
        <v>-70560</v>
      </c>
      <c r="AT182" s="320">
        <f t="shared" si="282"/>
        <v>-70560</v>
      </c>
      <c r="AU182" s="320">
        <f t="shared" si="282"/>
        <v>0</v>
      </c>
      <c r="AV182" s="320">
        <f t="shared" si="282"/>
        <v>0</v>
      </c>
      <c r="AW182" s="320">
        <f t="shared" si="282"/>
        <v>-4000</v>
      </c>
      <c r="AX182" s="320">
        <f t="shared" si="282"/>
        <v>-4000</v>
      </c>
      <c r="AY182" s="320">
        <f t="shared" ref="AY182:BA182" si="283">AY183+AY184+AY185</f>
        <v>76560</v>
      </c>
      <c r="AZ182" s="320">
        <f t="shared" si="283"/>
        <v>76560</v>
      </c>
      <c r="BA182" s="320">
        <f t="shared" si="283"/>
        <v>98237</v>
      </c>
      <c r="BB182" s="320">
        <f t="shared" ref="BB182" si="284">BB183+BB184+BB185</f>
        <v>98237</v>
      </c>
      <c r="BC182" s="320">
        <f t="shared" ref="BC182:BD186" si="285">BA182-G182</f>
        <v>21677</v>
      </c>
      <c r="BD182" s="320">
        <f t="shared" si="285"/>
        <v>21677</v>
      </c>
      <c r="BE182" s="341">
        <f>IF(G182=0,1,BA182/G182-1)</f>
        <v>0.28313740856844305</v>
      </c>
      <c r="BF182" s="341">
        <f>IF(H182=0,1,BB182/H182-1)</f>
        <v>0.28313740856844305</v>
      </c>
      <c r="BG182" s="366">
        <f>'бюджет округа (района)'!BH114+'бюджеты поселений'!BH114</f>
        <v>0</v>
      </c>
      <c r="BH182" s="366">
        <f>'бюджет округа (района)'!BH114</f>
        <v>0</v>
      </c>
      <c r="BI182" s="366">
        <f>'бюджет округа (района)'!BI114+'бюджеты поселений'!BI114</f>
        <v>0</v>
      </c>
      <c r="BJ182" s="366">
        <f>'бюджет округа (района)'!BI114</f>
        <v>0</v>
      </c>
      <c r="BK182" s="320">
        <f t="shared" ref="BK182" si="286">BK183+BK184+BK185</f>
        <v>80237</v>
      </c>
      <c r="BL182" s="320">
        <f t="shared" ref="BL182" si="287">BL183+BL184+BL185</f>
        <v>80237</v>
      </c>
      <c r="BM182" s="341">
        <f>IF(BA182=0,1,BK182/BA182-1)</f>
        <v>-0.18323035108971164</v>
      </c>
      <c r="BN182" s="341">
        <f>IF(BB182=0,1,BL182/BB182-1)</f>
        <v>-0.18323035108971164</v>
      </c>
      <c r="BO182" s="341" t="s">
        <v>51</v>
      </c>
      <c r="BP182" s="341" t="s">
        <v>51</v>
      </c>
      <c r="BQ182" s="341">
        <f t="shared" si="116"/>
        <v>0.77933975996824012</v>
      </c>
      <c r="BR182" s="342">
        <f t="shared" si="117"/>
        <v>0.77933975996824012</v>
      </c>
    </row>
    <row r="183" spans="1:70" s="279" customFormat="1">
      <c r="A183" s="321" t="s">
        <v>154</v>
      </c>
      <c r="B183" s="322"/>
      <c r="C183" s="323">
        <v>0</v>
      </c>
      <c r="D183" s="323">
        <f>C183</f>
        <v>0</v>
      </c>
      <c r="E183" s="323">
        <v>40237</v>
      </c>
      <c r="F183" s="323">
        <f>E183</f>
        <v>40237</v>
      </c>
      <c r="G183" s="323">
        <v>40237</v>
      </c>
      <c r="H183" s="323">
        <f>G183</f>
        <v>40237</v>
      </c>
      <c r="I183" s="278"/>
      <c r="J183" s="278"/>
      <c r="K183" s="278"/>
      <c r="L183" s="278"/>
      <c r="M183" s="278">
        <f t="shared" ref="M183:M185" si="288">K183-$C183</f>
        <v>0</v>
      </c>
      <c r="N183" s="278">
        <f t="shared" ref="N183:N185" si="289">L183-$D183</f>
        <v>0</v>
      </c>
      <c r="O183" s="278"/>
      <c r="P183" s="278"/>
      <c r="Q183" s="278">
        <f>O183-$C183</f>
        <v>0</v>
      </c>
      <c r="R183" s="278">
        <f t="shared" ref="R183:R185" si="290">P183-$D183</f>
        <v>0</v>
      </c>
      <c r="S183" s="278"/>
      <c r="T183" s="278"/>
      <c r="U183" s="278">
        <f>S183-$C183</f>
        <v>0</v>
      </c>
      <c r="V183" s="278">
        <f t="shared" ref="V183:V185" si="291">T183-$D183</f>
        <v>0</v>
      </c>
      <c r="W183" s="278"/>
      <c r="X183" s="278"/>
      <c r="Y183" s="278">
        <f>W183-$C183</f>
        <v>0</v>
      </c>
      <c r="Z183" s="278">
        <f t="shared" ref="Z183:Z185" si="292">X183-$D183</f>
        <v>0</v>
      </c>
      <c r="AA183" s="278"/>
      <c r="AB183" s="278"/>
      <c r="AC183" s="278">
        <f>AA183-$C183</f>
        <v>0</v>
      </c>
      <c r="AD183" s="278">
        <f t="shared" ref="AD183:AD185" si="293">AB183-$D183</f>
        <v>0</v>
      </c>
      <c r="AE183" s="278"/>
      <c r="AF183" s="278"/>
      <c r="AG183" s="278">
        <f>AE183-$C183</f>
        <v>0</v>
      </c>
      <c r="AH183" s="278">
        <f t="shared" ref="AH183:AH185" si="294">AF183-$D183</f>
        <v>0</v>
      </c>
      <c r="AI183" s="278"/>
      <c r="AJ183" s="278"/>
      <c r="AK183" s="278">
        <f>AI183-$C183</f>
        <v>0</v>
      </c>
      <c r="AL183" s="278">
        <f t="shared" ref="AL183:AL185" si="295">AJ183-$D183</f>
        <v>0</v>
      </c>
      <c r="AM183" s="278"/>
      <c r="AN183" s="278"/>
      <c r="AO183" s="278">
        <f>AM183-$C183</f>
        <v>0</v>
      </c>
      <c r="AP183" s="278">
        <f t="shared" ref="AP183:AP185" si="296">AN183-$D183</f>
        <v>0</v>
      </c>
      <c r="AQ183" s="278"/>
      <c r="AR183" s="278"/>
      <c r="AS183" s="278">
        <f>AQ183-$C183</f>
        <v>0</v>
      </c>
      <c r="AT183" s="278">
        <f t="shared" ref="AT183:AT185" si="297">AR183-$D183</f>
        <v>0</v>
      </c>
      <c r="AU183" s="278"/>
      <c r="AV183" s="278"/>
      <c r="AW183" s="323">
        <f t="shared" ref="AW183:AW186" si="298">G183-E183</f>
        <v>0</v>
      </c>
      <c r="AX183" s="323">
        <f t="shared" ref="AX183:AX186" si="299">H183-F183</f>
        <v>0</v>
      </c>
      <c r="AY183" s="323">
        <v>40237</v>
      </c>
      <c r="AZ183" s="323">
        <f>AY183</f>
        <v>40237</v>
      </c>
      <c r="BA183" s="323">
        <f>40237+18000</f>
        <v>58237</v>
      </c>
      <c r="BB183" s="323">
        <f>BA183</f>
        <v>58237</v>
      </c>
      <c r="BC183" s="323">
        <f t="shared" si="285"/>
        <v>18000</v>
      </c>
      <c r="BD183" s="323">
        <f t="shared" si="285"/>
        <v>18000</v>
      </c>
      <c r="BE183" s="343">
        <f t="shared" ref="BE183:BF186" si="300">IF(G183=0,1,BA183/G183)</f>
        <v>1.447349454482193</v>
      </c>
      <c r="BF183" s="343">
        <f t="shared" si="300"/>
        <v>1.447349454482193</v>
      </c>
      <c r="BG183" s="278"/>
      <c r="BH183" s="278"/>
      <c r="BI183" s="278"/>
      <c r="BJ183" s="278"/>
      <c r="BK183" s="296">
        <f>BL183</f>
        <v>40237</v>
      </c>
      <c r="BL183" s="296">
        <f>BB183-18000</f>
        <v>40237</v>
      </c>
      <c r="BM183" s="343">
        <f t="shared" ref="BM183:BN186" si="301">IF(BA183=0,1,BK183/BA183)</f>
        <v>0.69091814482202041</v>
      </c>
      <c r="BN183" s="343">
        <f t="shared" si="301"/>
        <v>0.69091814482202041</v>
      </c>
      <c r="BO183" s="343" t="s">
        <v>51</v>
      </c>
      <c r="BP183" s="343" t="s">
        <v>51</v>
      </c>
      <c r="BQ183" s="343">
        <f t="shared" si="116"/>
        <v>0.69091814482202041</v>
      </c>
      <c r="BR183" s="344">
        <f t="shared" si="117"/>
        <v>0.69091814482202041</v>
      </c>
    </row>
    <row r="184" spans="1:70" s="279" customFormat="1">
      <c r="A184" s="321" t="s">
        <v>155</v>
      </c>
      <c r="B184" s="322"/>
      <c r="C184" s="323">
        <v>70560</v>
      </c>
      <c r="D184" s="323">
        <f t="shared" ref="D184:D185" si="302">C184</f>
        <v>70560</v>
      </c>
      <c r="E184" s="323">
        <v>40323</v>
      </c>
      <c r="F184" s="323">
        <f t="shared" ref="F184:F185" si="303">E184</f>
        <v>40323</v>
      </c>
      <c r="G184" s="323">
        <v>36323</v>
      </c>
      <c r="H184" s="323">
        <f t="shared" ref="H184:H185" si="304">G184</f>
        <v>36323</v>
      </c>
      <c r="I184" s="278"/>
      <c r="J184" s="278"/>
      <c r="K184" s="278"/>
      <c r="L184" s="278"/>
      <c r="M184" s="278">
        <f>K184-$C184</f>
        <v>-70560</v>
      </c>
      <c r="N184" s="278">
        <f t="shared" si="289"/>
        <v>-70560</v>
      </c>
      <c r="O184" s="278"/>
      <c r="P184" s="278"/>
      <c r="Q184" s="278">
        <f>O184-$C184</f>
        <v>-70560</v>
      </c>
      <c r="R184" s="278">
        <f t="shared" si="290"/>
        <v>-70560</v>
      </c>
      <c r="S184" s="278"/>
      <c r="T184" s="278"/>
      <c r="U184" s="278">
        <f>S184-$C184</f>
        <v>-70560</v>
      </c>
      <c r="V184" s="278">
        <f t="shared" si="291"/>
        <v>-70560</v>
      </c>
      <c r="W184" s="278"/>
      <c r="X184" s="278"/>
      <c r="Y184" s="278">
        <f>W184-$C184</f>
        <v>-70560</v>
      </c>
      <c r="Z184" s="278">
        <f t="shared" si="292"/>
        <v>-70560</v>
      </c>
      <c r="AA184" s="278"/>
      <c r="AB184" s="278"/>
      <c r="AC184" s="278">
        <f>AA184-$C184</f>
        <v>-70560</v>
      </c>
      <c r="AD184" s="278">
        <f t="shared" si="293"/>
        <v>-70560</v>
      </c>
      <c r="AE184" s="278"/>
      <c r="AF184" s="278"/>
      <c r="AG184" s="278">
        <f>AE184-$C184</f>
        <v>-70560</v>
      </c>
      <c r="AH184" s="278">
        <f t="shared" si="294"/>
        <v>-70560</v>
      </c>
      <c r="AI184" s="278"/>
      <c r="AJ184" s="278"/>
      <c r="AK184" s="278">
        <f>AI184-$C184</f>
        <v>-70560</v>
      </c>
      <c r="AL184" s="278">
        <f t="shared" si="295"/>
        <v>-70560</v>
      </c>
      <c r="AM184" s="278"/>
      <c r="AN184" s="278"/>
      <c r="AO184" s="278">
        <f>AM184-$C184</f>
        <v>-70560</v>
      </c>
      <c r="AP184" s="278">
        <f t="shared" si="296"/>
        <v>-70560</v>
      </c>
      <c r="AQ184" s="278"/>
      <c r="AR184" s="278"/>
      <c r="AS184" s="278">
        <f>AQ184-$C184</f>
        <v>-70560</v>
      </c>
      <c r="AT184" s="278">
        <f t="shared" si="297"/>
        <v>-70560</v>
      </c>
      <c r="AU184" s="278"/>
      <c r="AV184" s="278"/>
      <c r="AW184" s="323">
        <f t="shared" si="298"/>
        <v>-4000</v>
      </c>
      <c r="AX184" s="323">
        <f t="shared" si="299"/>
        <v>-4000</v>
      </c>
      <c r="AY184" s="323">
        <v>36323</v>
      </c>
      <c r="AZ184" s="323">
        <f t="shared" ref="AZ184:AZ185" si="305">AY184</f>
        <v>36323</v>
      </c>
      <c r="BA184" s="323">
        <f>40323-3000-1000-18340+22017</f>
        <v>40000</v>
      </c>
      <c r="BB184" s="323">
        <f t="shared" ref="BB184:BB185" si="306">BA184</f>
        <v>40000</v>
      </c>
      <c r="BC184" s="323">
        <f t="shared" si="285"/>
        <v>3677</v>
      </c>
      <c r="BD184" s="323">
        <f t="shared" si="285"/>
        <v>3677</v>
      </c>
      <c r="BE184" s="343">
        <f t="shared" si="300"/>
        <v>1.1012306252236874</v>
      </c>
      <c r="BF184" s="343">
        <f t="shared" si="300"/>
        <v>1.1012306252236874</v>
      </c>
      <c r="BG184" s="278"/>
      <c r="BH184" s="278"/>
      <c r="BI184" s="278"/>
      <c r="BJ184" s="278"/>
      <c r="BK184" s="296">
        <f>BL184</f>
        <v>40000</v>
      </c>
      <c r="BL184" s="296">
        <v>40000</v>
      </c>
      <c r="BM184" s="343">
        <f t="shared" si="301"/>
        <v>1</v>
      </c>
      <c r="BN184" s="343">
        <f t="shared" si="301"/>
        <v>1</v>
      </c>
      <c r="BO184" s="343" t="s">
        <v>51</v>
      </c>
      <c r="BP184" s="343" t="s">
        <v>51</v>
      </c>
      <c r="BQ184" s="343">
        <f t="shared" si="116"/>
        <v>0.90807499999999997</v>
      </c>
      <c r="BR184" s="344">
        <f t="shared" si="117"/>
        <v>0.90807499999999997</v>
      </c>
    </row>
    <row r="185" spans="1:70" s="300" customFormat="1">
      <c r="A185" s="321" t="s">
        <v>156</v>
      </c>
      <c r="B185" s="322"/>
      <c r="C185" s="323">
        <v>0</v>
      </c>
      <c r="D185" s="323">
        <f t="shared" si="302"/>
        <v>0</v>
      </c>
      <c r="E185" s="323">
        <v>0</v>
      </c>
      <c r="F185" s="323">
        <f t="shared" si="303"/>
        <v>0</v>
      </c>
      <c r="G185" s="323">
        <v>0</v>
      </c>
      <c r="H185" s="323">
        <f t="shared" si="304"/>
        <v>0</v>
      </c>
      <c r="I185" s="323"/>
      <c r="J185" s="323"/>
      <c r="K185" s="323"/>
      <c r="L185" s="323"/>
      <c r="M185" s="323">
        <f t="shared" si="288"/>
        <v>0</v>
      </c>
      <c r="N185" s="323">
        <f t="shared" si="289"/>
        <v>0</v>
      </c>
      <c r="O185" s="323"/>
      <c r="P185" s="323"/>
      <c r="Q185" s="323">
        <f t="shared" ref="Q185" si="307">O185-$C185</f>
        <v>0</v>
      </c>
      <c r="R185" s="323">
        <f t="shared" si="290"/>
        <v>0</v>
      </c>
      <c r="S185" s="323"/>
      <c r="T185" s="323"/>
      <c r="U185" s="323">
        <f t="shared" ref="U185" si="308">S185-$C185</f>
        <v>0</v>
      </c>
      <c r="V185" s="323">
        <f t="shared" si="291"/>
        <v>0</v>
      </c>
      <c r="W185" s="323"/>
      <c r="X185" s="323"/>
      <c r="Y185" s="323">
        <f t="shared" ref="Y185" si="309">W185-$C185</f>
        <v>0</v>
      </c>
      <c r="Z185" s="323">
        <f t="shared" si="292"/>
        <v>0</v>
      </c>
      <c r="AA185" s="323"/>
      <c r="AB185" s="323"/>
      <c r="AC185" s="323">
        <f t="shared" ref="AC185" si="310">AA185-$C185</f>
        <v>0</v>
      </c>
      <c r="AD185" s="323">
        <f t="shared" si="293"/>
        <v>0</v>
      </c>
      <c r="AE185" s="323"/>
      <c r="AF185" s="323"/>
      <c r="AG185" s="323">
        <f t="shared" ref="AG185" si="311">AE185-$C185</f>
        <v>0</v>
      </c>
      <c r="AH185" s="323">
        <f t="shared" si="294"/>
        <v>0</v>
      </c>
      <c r="AI185" s="323"/>
      <c r="AJ185" s="323"/>
      <c r="AK185" s="323">
        <f t="shared" ref="AK185" si="312">AI185-$C185</f>
        <v>0</v>
      </c>
      <c r="AL185" s="323">
        <f t="shared" si="295"/>
        <v>0</v>
      </c>
      <c r="AM185" s="323"/>
      <c r="AN185" s="323"/>
      <c r="AO185" s="323">
        <f t="shared" ref="AO185" si="313">AM185-$C185</f>
        <v>0</v>
      </c>
      <c r="AP185" s="323">
        <f t="shared" si="296"/>
        <v>0</v>
      </c>
      <c r="AQ185" s="323"/>
      <c r="AR185" s="323"/>
      <c r="AS185" s="323">
        <f t="shared" ref="AS185" si="314">AQ185-$C185</f>
        <v>0</v>
      </c>
      <c r="AT185" s="323">
        <f t="shared" si="297"/>
        <v>0</v>
      </c>
      <c r="AU185" s="323"/>
      <c r="AV185" s="323"/>
      <c r="AW185" s="323">
        <f t="shared" si="298"/>
        <v>0</v>
      </c>
      <c r="AX185" s="323">
        <f t="shared" si="299"/>
        <v>0</v>
      </c>
      <c r="AY185" s="323">
        <v>0</v>
      </c>
      <c r="AZ185" s="323">
        <f t="shared" si="305"/>
        <v>0</v>
      </c>
      <c r="BA185" s="323">
        <v>0</v>
      </c>
      <c r="BB185" s="323">
        <f t="shared" si="306"/>
        <v>0</v>
      </c>
      <c r="BC185" s="323">
        <f t="shared" si="285"/>
        <v>0</v>
      </c>
      <c r="BD185" s="323">
        <f t="shared" si="285"/>
        <v>0</v>
      </c>
      <c r="BE185" s="343">
        <f t="shared" si="300"/>
        <v>1</v>
      </c>
      <c r="BF185" s="343">
        <f t="shared" si="300"/>
        <v>1</v>
      </c>
      <c r="BG185" s="323"/>
      <c r="BH185" s="323"/>
      <c r="BI185" s="323"/>
      <c r="BJ185" s="323"/>
      <c r="BK185" s="296">
        <v>0</v>
      </c>
      <c r="BL185" s="296">
        <v>0</v>
      </c>
      <c r="BM185" s="343">
        <f t="shared" si="301"/>
        <v>1</v>
      </c>
      <c r="BN185" s="343">
        <f t="shared" si="301"/>
        <v>1</v>
      </c>
      <c r="BO185" s="343" t="s">
        <v>51</v>
      </c>
      <c r="BP185" s="343" t="s">
        <v>51</v>
      </c>
      <c r="BQ185" s="343">
        <f t="shared" si="116"/>
        <v>1</v>
      </c>
      <c r="BR185" s="344">
        <f t="shared" si="117"/>
        <v>1</v>
      </c>
    </row>
    <row r="186" spans="1:70" s="360" customFormat="1" ht="16.5" customHeight="1">
      <c r="A186" s="513" t="s">
        <v>73</v>
      </c>
      <c r="B186" s="514"/>
      <c r="C186" s="324">
        <v>0</v>
      </c>
      <c r="D186" s="324">
        <v>0</v>
      </c>
      <c r="E186" s="324">
        <v>0</v>
      </c>
      <c r="F186" s="324">
        <v>0</v>
      </c>
      <c r="G186" s="324">
        <v>0</v>
      </c>
      <c r="H186" s="324">
        <v>0</v>
      </c>
      <c r="I186" s="324">
        <v>0</v>
      </c>
      <c r="J186" s="324">
        <v>0</v>
      </c>
      <c r="K186" s="324" t="e">
        <f>K182/(K12-K14)</f>
        <v>#DIV/0!</v>
      </c>
      <c r="L186" s="324" t="e">
        <f>L182/(L12-L14)</f>
        <v>#DIV/0!</v>
      </c>
      <c r="M186" s="324" t="s">
        <v>51</v>
      </c>
      <c r="N186" s="324" t="s">
        <v>51</v>
      </c>
      <c r="O186" s="324" t="e">
        <f>O182/(O12-O14)</f>
        <v>#DIV/0!</v>
      </c>
      <c r="P186" s="324" t="e">
        <f>P182/(P12-P14)</f>
        <v>#DIV/0!</v>
      </c>
      <c r="Q186" s="324" t="s">
        <v>51</v>
      </c>
      <c r="R186" s="324" t="s">
        <v>51</v>
      </c>
      <c r="S186" s="324" t="e">
        <f>S182/(S12-S14)</f>
        <v>#DIV/0!</v>
      </c>
      <c r="T186" s="324" t="e">
        <f>T182/(T12-T14)</f>
        <v>#DIV/0!</v>
      </c>
      <c r="U186" s="324" t="s">
        <v>51</v>
      </c>
      <c r="V186" s="324" t="s">
        <v>51</v>
      </c>
      <c r="W186" s="324" t="e">
        <f>W182/(W12-W14)</f>
        <v>#DIV/0!</v>
      </c>
      <c r="X186" s="324" t="e">
        <f>X182/(X12-X14)</f>
        <v>#DIV/0!</v>
      </c>
      <c r="Y186" s="324" t="s">
        <v>51</v>
      </c>
      <c r="Z186" s="324" t="s">
        <v>51</v>
      </c>
      <c r="AA186" s="324" t="e">
        <f>AA182/(AA12-AA14)</f>
        <v>#DIV/0!</v>
      </c>
      <c r="AB186" s="324" t="e">
        <f>AB182/(AB12-AB14)</f>
        <v>#DIV/0!</v>
      </c>
      <c r="AC186" s="324" t="s">
        <v>51</v>
      </c>
      <c r="AD186" s="324" t="s">
        <v>51</v>
      </c>
      <c r="AE186" s="324" t="e">
        <f>AE182/(AE12-AE14)</f>
        <v>#DIV/0!</v>
      </c>
      <c r="AF186" s="324" t="e">
        <f>AF182/(AF12-AF14)</f>
        <v>#DIV/0!</v>
      </c>
      <c r="AG186" s="324" t="s">
        <v>51</v>
      </c>
      <c r="AH186" s="324" t="s">
        <v>51</v>
      </c>
      <c r="AI186" s="324" t="e">
        <f>AI182/(AI12-AI14)</f>
        <v>#DIV/0!</v>
      </c>
      <c r="AJ186" s="324" t="e">
        <f>AJ182/(AJ12-AJ14)</f>
        <v>#DIV/0!</v>
      </c>
      <c r="AK186" s="324" t="s">
        <v>51</v>
      </c>
      <c r="AL186" s="324" t="s">
        <v>51</v>
      </c>
      <c r="AM186" s="324" t="e">
        <f>AM182/(AM12-AM14)</f>
        <v>#DIV/0!</v>
      </c>
      <c r="AN186" s="324" t="e">
        <f>AN182/(AN12-AN14)</f>
        <v>#DIV/0!</v>
      </c>
      <c r="AO186" s="324" t="s">
        <v>51</v>
      </c>
      <c r="AP186" s="324" t="s">
        <v>51</v>
      </c>
      <c r="AQ186" s="324" t="e">
        <f>AQ182/(AQ12-AQ14)</f>
        <v>#DIV/0!</v>
      </c>
      <c r="AR186" s="324" t="e">
        <f>AR182/(AR12-AR14)</f>
        <v>#DIV/0!</v>
      </c>
      <c r="AS186" s="324" t="s">
        <v>51</v>
      </c>
      <c r="AT186" s="324" t="s">
        <v>51</v>
      </c>
      <c r="AU186" s="324" t="e">
        <f>AU182/(AU12-AU14)</f>
        <v>#DIV/0!</v>
      </c>
      <c r="AV186" s="324" t="e">
        <f>AV182/(AV12-AV14)</f>
        <v>#DIV/0!</v>
      </c>
      <c r="AW186" s="323">
        <f t="shared" si="298"/>
        <v>0</v>
      </c>
      <c r="AX186" s="323">
        <f t="shared" si="299"/>
        <v>0</v>
      </c>
      <c r="AY186" s="324">
        <v>0</v>
      </c>
      <c r="AZ186" s="324">
        <v>0</v>
      </c>
      <c r="BA186" s="324">
        <v>0</v>
      </c>
      <c r="BB186" s="324">
        <v>0</v>
      </c>
      <c r="BC186" s="324">
        <f t="shared" si="285"/>
        <v>0</v>
      </c>
      <c r="BD186" s="324">
        <f t="shared" si="285"/>
        <v>0</v>
      </c>
      <c r="BE186" s="343">
        <f t="shared" si="300"/>
        <v>1</v>
      </c>
      <c r="BF186" s="343">
        <f t="shared" si="300"/>
        <v>1</v>
      </c>
      <c r="BG186" s="392"/>
      <c r="BH186" s="392"/>
      <c r="BI186" s="392"/>
      <c r="BJ186" s="392"/>
      <c r="BK186" s="296">
        <v>0</v>
      </c>
      <c r="BL186" s="296">
        <v>0</v>
      </c>
      <c r="BM186" s="343">
        <f t="shared" si="301"/>
        <v>1</v>
      </c>
      <c r="BN186" s="343">
        <f t="shared" si="301"/>
        <v>1</v>
      </c>
      <c r="BO186" s="324" t="s">
        <v>51</v>
      </c>
      <c r="BP186" s="324" t="s">
        <v>51</v>
      </c>
      <c r="BQ186" s="343">
        <f t="shared" si="116"/>
        <v>1</v>
      </c>
      <c r="BR186" s="344">
        <f t="shared" si="117"/>
        <v>1</v>
      </c>
    </row>
    <row r="187" spans="1:70" s="360" customFormat="1" ht="30" customHeight="1">
      <c r="A187" s="515" t="s">
        <v>273</v>
      </c>
      <c r="B187" s="516"/>
      <c r="C187" s="325" t="s">
        <v>51</v>
      </c>
      <c r="D187" s="325" t="s">
        <v>51</v>
      </c>
      <c r="E187" s="325" t="s">
        <v>51</v>
      </c>
      <c r="F187" s="325" t="s">
        <v>51</v>
      </c>
      <c r="G187" s="325" t="s">
        <v>51</v>
      </c>
      <c r="H187" s="325" t="s">
        <v>51</v>
      </c>
      <c r="I187" s="325" t="s">
        <v>51</v>
      </c>
      <c r="J187" s="325" t="s">
        <v>51</v>
      </c>
      <c r="K187" s="325" t="s">
        <v>51</v>
      </c>
      <c r="L187" s="325" t="s">
        <v>51</v>
      </c>
      <c r="M187" s="325" t="s">
        <v>51</v>
      </c>
      <c r="N187" s="325" t="s">
        <v>51</v>
      </c>
      <c r="O187" s="325" t="s">
        <v>51</v>
      </c>
      <c r="P187" s="325" t="s">
        <v>51</v>
      </c>
      <c r="Q187" s="325" t="s">
        <v>51</v>
      </c>
      <c r="R187" s="325" t="s">
        <v>51</v>
      </c>
      <c r="S187" s="325" t="s">
        <v>51</v>
      </c>
      <c r="T187" s="325" t="s">
        <v>51</v>
      </c>
      <c r="U187" s="325" t="s">
        <v>51</v>
      </c>
      <c r="V187" s="325" t="s">
        <v>51</v>
      </c>
      <c r="W187" s="325" t="s">
        <v>51</v>
      </c>
      <c r="X187" s="325" t="s">
        <v>51</v>
      </c>
      <c r="Y187" s="325" t="s">
        <v>51</v>
      </c>
      <c r="Z187" s="325" t="s">
        <v>51</v>
      </c>
      <c r="AA187" s="325" t="s">
        <v>51</v>
      </c>
      <c r="AB187" s="325" t="s">
        <v>51</v>
      </c>
      <c r="AC187" s="325" t="s">
        <v>51</v>
      </c>
      <c r="AD187" s="325" t="s">
        <v>51</v>
      </c>
      <c r="AE187" s="325" t="s">
        <v>51</v>
      </c>
      <c r="AF187" s="325" t="s">
        <v>51</v>
      </c>
      <c r="AG187" s="325" t="s">
        <v>51</v>
      </c>
      <c r="AH187" s="325" t="s">
        <v>51</v>
      </c>
      <c r="AI187" s="325" t="s">
        <v>51</v>
      </c>
      <c r="AJ187" s="325" t="s">
        <v>51</v>
      </c>
      <c r="AK187" s="325" t="s">
        <v>51</v>
      </c>
      <c r="AL187" s="325" t="s">
        <v>51</v>
      </c>
      <c r="AM187" s="325" t="s">
        <v>51</v>
      </c>
      <c r="AN187" s="325" t="s">
        <v>51</v>
      </c>
      <c r="AO187" s="325" t="s">
        <v>51</v>
      </c>
      <c r="AP187" s="325" t="s">
        <v>51</v>
      </c>
      <c r="AQ187" s="325" t="s">
        <v>51</v>
      </c>
      <c r="AR187" s="325" t="s">
        <v>51</v>
      </c>
      <c r="AS187" s="325" t="s">
        <v>51</v>
      </c>
      <c r="AT187" s="325" t="s">
        <v>51</v>
      </c>
      <c r="AU187" s="325" t="s">
        <v>51</v>
      </c>
      <c r="AV187" s="325" t="s">
        <v>51</v>
      </c>
      <c r="AW187" s="325" t="s">
        <v>51</v>
      </c>
      <c r="AX187" s="325" t="s">
        <v>51</v>
      </c>
      <c r="AY187" s="325" t="s">
        <v>51</v>
      </c>
      <c r="AZ187" s="325" t="s">
        <v>51</v>
      </c>
      <c r="BA187" s="325" t="s">
        <v>51</v>
      </c>
      <c r="BB187" s="325" t="s">
        <v>51</v>
      </c>
      <c r="BC187" s="325" t="s">
        <v>51</v>
      </c>
      <c r="BD187" s="325" t="s">
        <v>51</v>
      </c>
      <c r="BE187" s="341" t="s">
        <v>51</v>
      </c>
      <c r="BF187" s="341" t="s">
        <v>51</v>
      </c>
      <c r="BG187" s="325" t="s">
        <v>51</v>
      </c>
      <c r="BH187" s="325" t="s">
        <v>51</v>
      </c>
      <c r="BI187" s="325" t="s">
        <v>51</v>
      </c>
      <c r="BJ187" s="325" t="s">
        <v>51</v>
      </c>
      <c r="BK187" s="320">
        <f>BK182</f>
        <v>80237</v>
      </c>
      <c r="BL187" s="320">
        <f>BL182</f>
        <v>80237</v>
      </c>
      <c r="BM187" s="341" t="s">
        <v>51</v>
      </c>
      <c r="BN187" s="341" t="s">
        <v>51</v>
      </c>
      <c r="BO187" s="341" t="s">
        <v>51</v>
      </c>
      <c r="BP187" s="341" t="s">
        <v>51</v>
      </c>
      <c r="BQ187" s="341" t="s">
        <v>51</v>
      </c>
      <c r="BR187" s="342" t="s">
        <v>51</v>
      </c>
    </row>
    <row r="188" spans="1:70" s="280" customFormat="1" ht="30.75" customHeight="1">
      <c r="A188" s="515" t="s">
        <v>176</v>
      </c>
      <c r="B188" s="516"/>
      <c r="C188" s="290">
        <v>2894</v>
      </c>
      <c r="D188" s="290">
        <v>125</v>
      </c>
      <c r="E188" s="290">
        <v>2313.81306</v>
      </c>
      <c r="F188" s="290">
        <f>E188</f>
        <v>2313.81306</v>
      </c>
      <c r="G188" s="290">
        <v>1845.5749699999999</v>
      </c>
      <c r="H188" s="290">
        <v>1845.5749699999999</v>
      </c>
      <c r="I188" s="273"/>
      <c r="J188" s="273"/>
      <c r="K188" s="273"/>
      <c r="L188" s="273"/>
      <c r="M188" s="273"/>
      <c r="N188" s="273"/>
      <c r="O188" s="273"/>
      <c r="P188" s="273"/>
      <c r="Q188" s="273"/>
      <c r="R188" s="273"/>
      <c r="S188" s="273"/>
      <c r="T188" s="273"/>
      <c r="U188" s="273"/>
      <c r="V188" s="273"/>
      <c r="W188" s="273"/>
      <c r="X188" s="273"/>
      <c r="Y188" s="273"/>
      <c r="Z188" s="273"/>
      <c r="AA188" s="273"/>
      <c r="AB188" s="273"/>
      <c r="AC188" s="273"/>
      <c r="AD188" s="273"/>
      <c r="AE188" s="273"/>
      <c r="AF188" s="273"/>
      <c r="AG188" s="273"/>
      <c r="AH188" s="273"/>
      <c r="AI188" s="273"/>
      <c r="AJ188" s="273"/>
      <c r="AK188" s="273"/>
      <c r="AL188" s="273"/>
      <c r="AM188" s="273"/>
      <c r="AN188" s="273"/>
      <c r="AO188" s="273"/>
      <c r="AP188" s="273"/>
      <c r="AQ188" s="273"/>
      <c r="AR188" s="273"/>
      <c r="AS188" s="273"/>
      <c r="AT188" s="273"/>
      <c r="AU188" s="273"/>
      <c r="AV188" s="273"/>
      <c r="AW188" s="290">
        <v>8560.3369399999992</v>
      </c>
      <c r="AX188" s="290">
        <v>7542.5066999999999</v>
      </c>
      <c r="AY188" s="290">
        <f>G188</f>
        <v>1845.5749699999999</v>
      </c>
      <c r="AZ188" s="290">
        <f>H188</f>
        <v>1845.5749699999999</v>
      </c>
      <c r="BA188" s="290">
        <v>2053.64417</v>
      </c>
      <c r="BB188" s="290">
        <f>BA188</f>
        <v>2053.64417</v>
      </c>
      <c r="BC188" s="290">
        <f t="shared" ref="BC188:BC198" si="315">BA188-G188</f>
        <v>208.06920000000014</v>
      </c>
      <c r="BD188" s="290">
        <f t="shared" ref="BD188:BD198" si="316">BB188-H188</f>
        <v>208.06920000000014</v>
      </c>
      <c r="BE188" s="341">
        <f t="shared" ref="BE188:BF195" si="317">IF(G188=0,1,BA188/G188)</f>
        <v>1.11273950036286</v>
      </c>
      <c r="BF188" s="341">
        <f t="shared" si="317"/>
        <v>1.11273950036286</v>
      </c>
      <c r="BG188" s="273">
        <f>'бюджет округа (района)'!BH120+'бюджеты поселений'!BH120</f>
        <v>0</v>
      </c>
      <c r="BH188" s="273">
        <f>'бюджет округа (района)'!BH120</f>
        <v>0</v>
      </c>
      <c r="BI188" s="273">
        <f>'бюджет округа (района)'!BI120+'бюджеты поселений'!BI120</f>
        <v>0</v>
      </c>
      <c r="BJ188" s="273">
        <f>'бюджет округа (района)'!BI120</f>
        <v>0</v>
      </c>
      <c r="BK188" s="290">
        <v>0</v>
      </c>
      <c r="BL188" s="290">
        <v>0</v>
      </c>
      <c r="BM188" s="341">
        <f t="shared" ref="BM188:BN195" si="318">IF(BA188=0,1,BK188/BA188)</f>
        <v>0</v>
      </c>
      <c r="BN188" s="341">
        <f t="shared" si="318"/>
        <v>0</v>
      </c>
      <c r="BO188" s="341" t="s">
        <v>51</v>
      </c>
      <c r="BP188" s="341" t="s">
        <v>51</v>
      </c>
      <c r="BQ188" s="341" t="s">
        <v>51</v>
      </c>
      <c r="BR188" s="342" t="s">
        <v>51</v>
      </c>
    </row>
    <row r="189" spans="1:70" s="300" customFormat="1" ht="15" customHeight="1">
      <c r="A189" s="519" t="s">
        <v>75</v>
      </c>
      <c r="B189" s="520"/>
      <c r="C189" s="326">
        <v>0</v>
      </c>
      <c r="D189" s="326">
        <v>0</v>
      </c>
      <c r="E189" s="326">
        <v>0</v>
      </c>
      <c r="F189" s="326">
        <v>0</v>
      </c>
      <c r="G189" s="326">
        <v>0</v>
      </c>
      <c r="H189" s="326">
        <v>0</v>
      </c>
      <c r="I189" s="326"/>
      <c r="J189" s="326"/>
      <c r="K189" s="326"/>
      <c r="L189" s="326"/>
      <c r="M189" s="326"/>
      <c r="N189" s="326"/>
      <c r="O189" s="326"/>
      <c r="P189" s="326"/>
      <c r="Q189" s="326"/>
      <c r="R189" s="326"/>
      <c r="S189" s="326"/>
      <c r="T189" s="326"/>
      <c r="U189" s="326"/>
      <c r="V189" s="326"/>
      <c r="W189" s="326"/>
      <c r="X189" s="326"/>
      <c r="Y189" s="326"/>
      <c r="Z189" s="326"/>
      <c r="AA189" s="326"/>
      <c r="AB189" s="326"/>
      <c r="AC189" s="326"/>
      <c r="AD189" s="326"/>
      <c r="AE189" s="326"/>
      <c r="AF189" s="326"/>
      <c r="AG189" s="326"/>
      <c r="AH189" s="326"/>
      <c r="AI189" s="326"/>
      <c r="AJ189" s="326"/>
      <c r="AK189" s="326"/>
      <c r="AL189" s="326"/>
      <c r="AM189" s="326"/>
      <c r="AN189" s="326"/>
      <c r="AO189" s="326"/>
      <c r="AP189" s="326"/>
      <c r="AQ189" s="326"/>
      <c r="AR189" s="326"/>
      <c r="AS189" s="326"/>
      <c r="AT189" s="326"/>
      <c r="AU189" s="326"/>
      <c r="AV189" s="326"/>
      <c r="AW189" s="326">
        <v>0</v>
      </c>
      <c r="AX189" s="326">
        <v>0</v>
      </c>
      <c r="AY189" s="326">
        <v>0</v>
      </c>
      <c r="AZ189" s="326">
        <v>0</v>
      </c>
      <c r="BA189" s="326">
        <v>0</v>
      </c>
      <c r="BB189" s="326">
        <v>0</v>
      </c>
      <c r="BC189" s="326">
        <f t="shared" si="315"/>
        <v>0</v>
      </c>
      <c r="BD189" s="326">
        <f t="shared" si="316"/>
        <v>0</v>
      </c>
      <c r="BE189" s="343">
        <f t="shared" si="317"/>
        <v>1</v>
      </c>
      <c r="BF189" s="343">
        <f t="shared" si="317"/>
        <v>1</v>
      </c>
      <c r="BG189" s="277">
        <f>'бюджет округа (района)'!BH121+'бюджеты поселений'!BH121</f>
        <v>0</v>
      </c>
      <c r="BH189" s="277">
        <f>'бюджет округа (района)'!BH121</f>
        <v>0</v>
      </c>
      <c r="BI189" s="277">
        <f>'бюджет округа (района)'!BI121+'бюджеты поселений'!BI121</f>
        <v>0</v>
      </c>
      <c r="BJ189" s="277">
        <f>'бюджет округа (района)'!BI121</f>
        <v>0</v>
      </c>
      <c r="BK189" s="296">
        <v>0</v>
      </c>
      <c r="BL189" s="296">
        <v>0</v>
      </c>
      <c r="BM189" s="343">
        <f t="shared" si="318"/>
        <v>1</v>
      </c>
      <c r="BN189" s="343">
        <f t="shared" si="318"/>
        <v>1</v>
      </c>
      <c r="BO189" s="343" t="s">
        <v>51</v>
      </c>
      <c r="BP189" s="343" t="s">
        <v>51</v>
      </c>
      <c r="BQ189" s="343" t="s">
        <v>51</v>
      </c>
      <c r="BR189" s="344" t="s">
        <v>51</v>
      </c>
    </row>
    <row r="190" spans="1:70" s="300" customFormat="1" ht="15" customHeight="1">
      <c r="A190" s="519" t="s">
        <v>76</v>
      </c>
      <c r="B190" s="520"/>
      <c r="C190" s="326">
        <v>0</v>
      </c>
      <c r="D190" s="326">
        <v>0</v>
      </c>
      <c r="E190" s="326">
        <v>0</v>
      </c>
      <c r="F190" s="326">
        <v>0</v>
      </c>
      <c r="G190" s="326">
        <v>0</v>
      </c>
      <c r="H190" s="326">
        <v>0</v>
      </c>
      <c r="I190" s="326"/>
      <c r="J190" s="326"/>
      <c r="K190" s="326"/>
      <c r="L190" s="326"/>
      <c r="M190" s="326"/>
      <c r="N190" s="326"/>
      <c r="O190" s="326"/>
      <c r="P190" s="326"/>
      <c r="Q190" s="326"/>
      <c r="R190" s="326"/>
      <c r="S190" s="326"/>
      <c r="T190" s="326"/>
      <c r="U190" s="326"/>
      <c r="V190" s="326"/>
      <c r="W190" s="326"/>
      <c r="X190" s="326"/>
      <c r="Y190" s="326"/>
      <c r="Z190" s="326"/>
      <c r="AA190" s="326"/>
      <c r="AB190" s="326"/>
      <c r="AC190" s="326"/>
      <c r="AD190" s="326"/>
      <c r="AE190" s="326"/>
      <c r="AF190" s="326"/>
      <c r="AG190" s="326"/>
      <c r="AH190" s="326"/>
      <c r="AI190" s="326"/>
      <c r="AJ190" s="326"/>
      <c r="AK190" s="326"/>
      <c r="AL190" s="326"/>
      <c r="AM190" s="326"/>
      <c r="AN190" s="326"/>
      <c r="AO190" s="326"/>
      <c r="AP190" s="326"/>
      <c r="AQ190" s="326"/>
      <c r="AR190" s="326"/>
      <c r="AS190" s="326"/>
      <c r="AT190" s="326"/>
      <c r="AU190" s="326"/>
      <c r="AV190" s="326"/>
      <c r="AW190" s="326">
        <v>0</v>
      </c>
      <c r="AX190" s="326">
        <v>0</v>
      </c>
      <c r="AY190" s="326">
        <v>0</v>
      </c>
      <c r="AZ190" s="326">
        <v>0</v>
      </c>
      <c r="BA190" s="326">
        <v>0</v>
      </c>
      <c r="BB190" s="326">
        <v>0</v>
      </c>
      <c r="BC190" s="326">
        <f t="shared" si="315"/>
        <v>0</v>
      </c>
      <c r="BD190" s="326">
        <f t="shared" si="316"/>
        <v>0</v>
      </c>
      <c r="BE190" s="343">
        <f t="shared" si="317"/>
        <v>1</v>
      </c>
      <c r="BF190" s="343">
        <f t="shared" si="317"/>
        <v>1</v>
      </c>
      <c r="BG190" s="277">
        <f>'бюджет округа (района)'!BH122+'бюджеты поселений'!BH122</f>
        <v>0</v>
      </c>
      <c r="BH190" s="277">
        <f>'бюджет округа (района)'!BH122</f>
        <v>0</v>
      </c>
      <c r="BI190" s="277">
        <f>'бюджет округа (района)'!BI122+'бюджеты поселений'!BI122</f>
        <v>0</v>
      </c>
      <c r="BJ190" s="277">
        <f>'бюджет округа (района)'!BI122</f>
        <v>0</v>
      </c>
      <c r="BK190" s="296">
        <v>0</v>
      </c>
      <c r="BL190" s="296">
        <v>0</v>
      </c>
      <c r="BM190" s="343">
        <f t="shared" si="318"/>
        <v>1</v>
      </c>
      <c r="BN190" s="343">
        <f t="shared" si="318"/>
        <v>1</v>
      </c>
      <c r="BO190" s="343" t="s">
        <v>51</v>
      </c>
      <c r="BP190" s="343" t="s">
        <v>51</v>
      </c>
      <c r="BQ190" s="343" t="s">
        <v>51</v>
      </c>
      <c r="BR190" s="344" t="s">
        <v>51</v>
      </c>
    </row>
    <row r="191" spans="1:70" s="300" customFormat="1" ht="15" customHeight="1">
      <c r="A191" s="519" t="s">
        <v>129</v>
      </c>
      <c r="B191" s="520"/>
      <c r="C191" s="296">
        <v>0</v>
      </c>
      <c r="D191" s="296">
        <v>0</v>
      </c>
      <c r="E191" s="296">
        <v>0</v>
      </c>
      <c r="F191" s="296">
        <v>0</v>
      </c>
      <c r="G191" s="296">
        <v>0</v>
      </c>
      <c r="H191" s="296">
        <v>0</v>
      </c>
      <c r="I191" s="296"/>
      <c r="J191" s="296"/>
      <c r="K191" s="296"/>
      <c r="L191" s="296"/>
      <c r="M191" s="296"/>
      <c r="N191" s="296"/>
      <c r="O191" s="296"/>
      <c r="P191" s="296"/>
      <c r="Q191" s="296"/>
      <c r="R191" s="296"/>
      <c r="S191" s="296"/>
      <c r="T191" s="296"/>
      <c r="U191" s="296"/>
      <c r="V191" s="296"/>
      <c r="W191" s="296"/>
      <c r="X191" s="296"/>
      <c r="Y191" s="296"/>
      <c r="Z191" s="296"/>
      <c r="AA191" s="296"/>
      <c r="AB191" s="296"/>
      <c r="AC191" s="296"/>
      <c r="AD191" s="296"/>
      <c r="AE191" s="296"/>
      <c r="AF191" s="296"/>
      <c r="AG191" s="296"/>
      <c r="AH191" s="296"/>
      <c r="AI191" s="296"/>
      <c r="AJ191" s="296"/>
      <c r="AK191" s="296"/>
      <c r="AL191" s="296"/>
      <c r="AM191" s="296"/>
      <c r="AN191" s="296"/>
      <c r="AO191" s="296"/>
      <c r="AP191" s="296"/>
      <c r="AQ191" s="296"/>
      <c r="AR191" s="296"/>
      <c r="AS191" s="296"/>
      <c r="AT191" s="296"/>
      <c r="AU191" s="296"/>
      <c r="AV191" s="296"/>
      <c r="AW191" s="296">
        <v>1511.3685399999999</v>
      </c>
      <c r="AX191" s="296">
        <v>1511.3685399999999</v>
      </c>
      <c r="AY191" s="296">
        <v>0</v>
      </c>
      <c r="AZ191" s="296">
        <v>0</v>
      </c>
      <c r="BA191" s="296">
        <v>0</v>
      </c>
      <c r="BB191" s="296">
        <f>BA191</f>
        <v>0</v>
      </c>
      <c r="BC191" s="296">
        <f t="shared" si="315"/>
        <v>0</v>
      </c>
      <c r="BD191" s="296">
        <f t="shared" si="316"/>
        <v>0</v>
      </c>
      <c r="BE191" s="343">
        <f t="shared" si="317"/>
        <v>1</v>
      </c>
      <c r="BF191" s="343">
        <f t="shared" si="317"/>
        <v>1</v>
      </c>
      <c r="BG191" s="266">
        <f>'бюджет округа (района)'!BH123+'бюджеты поселений'!BH123</f>
        <v>0</v>
      </c>
      <c r="BH191" s="266">
        <f>'бюджет округа (района)'!BH123</f>
        <v>0</v>
      </c>
      <c r="BI191" s="266">
        <f>'бюджет округа (района)'!BI123+'бюджеты поселений'!BI123</f>
        <v>0</v>
      </c>
      <c r="BJ191" s="266">
        <f>'бюджет округа (района)'!BI123</f>
        <v>0</v>
      </c>
      <c r="BK191" s="296">
        <v>0</v>
      </c>
      <c r="BL191" s="296">
        <v>0</v>
      </c>
      <c r="BM191" s="343">
        <f t="shared" si="318"/>
        <v>1</v>
      </c>
      <c r="BN191" s="343">
        <f t="shared" si="318"/>
        <v>1</v>
      </c>
      <c r="BO191" s="343" t="s">
        <v>51</v>
      </c>
      <c r="BP191" s="343" t="s">
        <v>51</v>
      </c>
      <c r="BQ191" s="343" t="s">
        <v>51</v>
      </c>
      <c r="BR191" s="344" t="s">
        <v>51</v>
      </c>
    </row>
    <row r="192" spans="1:70" s="361" customFormat="1" ht="31.5" customHeight="1">
      <c r="A192" s="515" t="s">
        <v>177</v>
      </c>
      <c r="B192" s="516"/>
      <c r="C192" s="290">
        <v>0</v>
      </c>
      <c r="D192" s="290">
        <v>0</v>
      </c>
      <c r="E192" s="290">
        <v>0</v>
      </c>
      <c r="F192" s="290">
        <v>0</v>
      </c>
      <c r="G192" s="290">
        <v>0</v>
      </c>
      <c r="H192" s="290">
        <v>0</v>
      </c>
      <c r="I192" s="290">
        <f>'бюджет округа (района)'!E124+'бюджеты поселений'!E124</f>
        <v>0</v>
      </c>
      <c r="J192" s="290">
        <f>'бюджет округа (района)'!E124</f>
        <v>0</v>
      </c>
      <c r="K192" s="290">
        <f>'бюджет округа (района)'!F124+'бюджеты поселений'!F124</f>
        <v>0</v>
      </c>
      <c r="L192" s="290">
        <f>'бюджет округа (района)'!F124</f>
        <v>0</v>
      </c>
      <c r="M192" s="290">
        <f t="shared" ref="M192:M198" si="319">K192-$C192</f>
        <v>0</v>
      </c>
      <c r="N192" s="290">
        <f t="shared" ref="N192:N198" si="320">L192-$D192</f>
        <v>0</v>
      </c>
      <c r="O192" s="290">
        <f>'бюджет округа (района)'!H124+'бюджеты поселений'!H124</f>
        <v>0</v>
      </c>
      <c r="P192" s="290">
        <f>'бюджет округа (района)'!H124</f>
        <v>0</v>
      </c>
      <c r="Q192" s="290">
        <f t="shared" ref="Q192:Q198" si="321">O192-$C192</f>
        <v>0</v>
      </c>
      <c r="R192" s="290">
        <f t="shared" ref="R192:R198" si="322">P192-$D192</f>
        <v>0</v>
      </c>
      <c r="S192" s="290">
        <f>'бюджет округа (района)'!J124+'бюджеты поселений'!J124</f>
        <v>0</v>
      </c>
      <c r="T192" s="290">
        <f>'бюджет округа (района)'!J124</f>
        <v>0</v>
      </c>
      <c r="U192" s="290">
        <f t="shared" ref="U192:U198" si="323">S192-$C192</f>
        <v>0</v>
      </c>
      <c r="V192" s="290">
        <f t="shared" ref="V192:V198" si="324">T192-$D192</f>
        <v>0</v>
      </c>
      <c r="W192" s="290">
        <f>'бюджет округа (района)'!L124+'бюджеты поселений'!L124</f>
        <v>0</v>
      </c>
      <c r="X192" s="290">
        <f>'бюджет округа (района)'!L124</f>
        <v>0</v>
      </c>
      <c r="Y192" s="290">
        <f t="shared" ref="Y192:Y198" si="325">W192-$C192</f>
        <v>0</v>
      </c>
      <c r="Z192" s="290">
        <f t="shared" ref="Z192:Z198" si="326">X192-$D192</f>
        <v>0</v>
      </c>
      <c r="AA192" s="290">
        <f>'бюджет округа (района)'!N124+'бюджеты поселений'!N124</f>
        <v>0</v>
      </c>
      <c r="AB192" s="290">
        <f>'бюджет округа (района)'!N124</f>
        <v>0</v>
      </c>
      <c r="AC192" s="290">
        <f t="shared" ref="AC192:AC198" si="327">AA192-$C192</f>
        <v>0</v>
      </c>
      <c r="AD192" s="290">
        <f t="shared" ref="AD192:AD198" si="328">AB192-$D192</f>
        <v>0</v>
      </c>
      <c r="AE192" s="290">
        <f>'бюджет округа (района)'!P124+'бюджеты поселений'!P124</f>
        <v>0</v>
      </c>
      <c r="AF192" s="290">
        <f>'бюджет округа (района)'!P124</f>
        <v>0</v>
      </c>
      <c r="AG192" s="290">
        <f t="shared" ref="AG192:AG198" si="329">AE192-$C192</f>
        <v>0</v>
      </c>
      <c r="AH192" s="290">
        <f t="shared" ref="AH192:AH198" si="330">AF192-$D192</f>
        <v>0</v>
      </c>
      <c r="AI192" s="290">
        <f>'бюджет округа (района)'!R124+'бюджеты поселений'!R124</f>
        <v>0</v>
      </c>
      <c r="AJ192" s="290">
        <f>'бюджет округа (района)'!R124</f>
        <v>0</v>
      </c>
      <c r="AK192" s="290">
        <f t="shared" ref="AK192:AK198" si="331">AI192-$C192</f>
        <v>0</v>
      </c>
      <c r="AL192" s="290">
        <f t="shared" ref="AL192:AL198" si="332">AJ192-$D192</f>
        <v>0</v>
      </c>
      <c r="AM192" s="290">
        <f>'бюджет округа (района)'!T124+'бюджеты поселений'!T124</f>
        <v>0</v>
      </c>
      <c r="AN192" s="290">
        <f>'бюджет округа (района)'!T124</f>
        <v>0</v>
      </c>
      <c r="AO192" s="290">
        <f t="shared" ref="AO192:AO198" si="333">AM192-$C192</f>
        <v>0</v>
      </c>
      <c r="AP192" s="290">
        <f t="shared" ref="AP192:AP198" si="334">AN192-$D192</f>
        <v>0</v>
      </c>
      <c r="AQ192" s="290">
        <f>'бюджет округа (района)'!V124+'бюджеты поселений'!V124</f>
        <v>0</v>
      </c>
      <c r="AR192" s="290">
        <f>'бюджет округа (района)'!V124</f>
        <v>0</v>
      </c>
      <c r="AS192" s="290">
        <f t="shared" ref="AS192:AS198" si="335">AQ192-$C192</f>
        <v>0</v>
      </c>
      <c r="AT192" s="290">
        <f t="shared" ref="AT192:AT198" si="336">AR192-$D192</f>
        <v>0</v>
      </c>
      <c r="AU192" s="290">
        <f>'бюджет округа (района)'!X124+'бюджеты поселений'!X124</f>
        <v>0</v>
      </c>
      <c r="AV192" s="290">
        <f>'бюджет округа (района)'!X124</f>
        <v>0</v>
      </c>
      <c r="AW192" s="290">
        <v>0</v>
      </c>
      <c r="AX192" s="290">
        <v>0</v>
      </c>
      <c r="AY192" s="290">
        <f>'бюджет округа (района)'!Z124+'бюджеты поселений'!Z124</f>
        <v>0</v>
      </c>
      <c r="AZ192" s="290">
        <f>'бюджет округа (района)'!Z124</f>
        <v>0</v>
      </c>
      <c r="BA192" s="290">
        <f>BA193+BA194+BA195</f>
        <v>0</v>
      </c>
      <c r="BB192" s="290">
        <f>BB193+BB194+BB195</f>
        <v>0</v>
      </c>
      <c r="BC192" s="290">
        <f t="shared" si="315"/>
        <v>0</v>
      </c>
      <c r="BD192" s="290">
        <f t="shared" si="316"/>
        <v>0</v>
      </c>
      <c r="BE192" s="341">
        <f t="shared" si="317"/>
        <v>1</v>
      </c>
      <c r="BF192" s="341">
        <f t="shared" si="317"/>
        <v>1</v>
      </c>
      <c r="BG192" s="290">
        <f>'бюджет округа (района)'!BH124+'бюджеты поселений'!BH124</f>
        <v>0</v>
      </c>
      <c r="BH192" s="290">
        <f>'бюджет округа (района)'!BH124</f>
        <v>0</v>
      </c>
      <c r="BI192" s="290">
        <f>'бюджет округа (района)'!BI124+'бюджеты поселений'!BI124</f>
        <v>0</v>
      </c>
      <c r="BJ192" s="290">
        <f>'бюджет округа (района)'!BI124</f>
        <v>0</v>
      </c>
      <c r="BK192" s="290">
        <v>0</v>
      </c>
      <c r="BL192" s="290">
        <v>0</v>
      </c>
      <c r="BM192" s="341">
        <f t="shared" si="318"/>
        <v>1</v>
      </c>
      <c r="BN192" s="341">
        <f t="shared" si="318"/>
        <v>1</v>
      </c>
      <c r="BO192" s="341" t="s">
        <v>51</v>
      </c>
      <c r="BP192" s="341" t="s">
        <v>51</v>
      </c>
      <c r="BQ192" s="341">
        <f t="shared" ref="BQ192" si="337">IF($BA192=0,1,AY192/$BA192)</f>
        <v>1</v>
      </c>
      <c r="BR192" s="342">
        <f t="shared" ref="BR192" si="338">IF($BB192=0,1,AZ192/$BB192)</f>
        <v>1</v>
      </c>
    </row>
    <row r="193" spans="1:70" s="300" customFormat="1" ht="13.5" customHeight="1">
      <c r="A193" s="519" t="s">
        <v>75</v>
      </c>
      <c r="B193" s="520"/>
      <c r="C193" s="326">
        <v>0</v>
      </c>
      <c r="D193" s="326">
        <v>0</v>
      </c>
      <c r="E193" s="326">
        <v>0</v>
      </c>
      <c r="F193" s="326">
        <v>0</v>
      </c>
      <c r="G193" s="326">
        <v>0</v>
      </c>
      <c r="H193" s="326">
        <v>0</v>
      </c>
      <c r="I193" s="326">
        <f>'бюджет округа (района)'!E125+'бюджеты поселений'!E125</f>
        <v>0</v>
      </c>
      <c r="J193" s="326">
        <f>'бюджет округа (района)'!E125</f>
        <v>0</v>
      </c>
      <c r="K193" s="326">
        <f>'бюджет округа (района)'!F125+'бюджеты поселений'!F125</f>
        <v>0</v>
      </c>
      <c r="L193" s="326">
        <f>'бюджет округа (района)'!F125</f>
        <v>0</v>
      </c>
      <c r="M193" s="326">
        <f t="shared" si="319"/>
        <v>0</v>
      </c>
      <c r="N193" s="326">
        <f t="shared" si="320"/>
        <v>0</v>
      </c>
      <c r="O193" s="326">
        <f>'бюджет округа (района)'!H125+'бюджеты поселений'!H125</f>
        <v>0</v>
      </c>
      <c r="P193" s="326">
        <f>'бюджет округа (района)'!H125</f>
        <v>0</v>
      </c>
      <c r="Q193" s="326">
        <f t="shared" si="321"/>
        <v>0</v>
      </c>
      <c r="R193" s="326">
        <f t="shared" si="322"/>
        <v>0</v>
      </c>
      <c r="S193" s="326">
        <f>'бюджет округа (района)'!J125+'бюджеты поселений'!J125</f>
        <v>0</v>
      </c>
      <c r="T193" s="326">
        <f>'бюджет округа (района)'!J125</f>
        <v>0</v>
      </c>
      <c r="U193" s="326">
        <f t="shared" si="323"/>
        <v>0</v>
      </c>
      <c r="V193" s="326">
        <f t="shared" si="324"/>
        <v>0</v>
      </c>
      <c r="W193" s="326">
        <f>'бюджет округа (района)'!L125+'бюджеты поселений'!L125</f>
        <v>0</v>
      </c>
      <c r="X193" s="326">
        <f>'бюджет округа (района)'!L125</f>
        <v>0</v>
      </c>
      <c r="Y193" s="326">
        <f t="shared" si="325"/>
        <v>0</v>
      </c>
      <c r="Z193" s="326">
        <f t="shared" si="326"/>
        <v>0</v>
      </c>
      <c r="AA193" s="326">
        <f>'бюджет округа (района)'!N125+'бюджеты поселений'!N125</f>
        <v>0</v>
      </c>
      <c r="AB193" s="326">
        <f>'бюджет округа (района)'!N125</f>
        <v>0</v>
      </c>
      <c r="AC193" s="326">
        <f t="shared" si="327"/>
        <v>0</v>
      </c>
      <c r="AD193" s="326">
        <f t="shared" si="328"/>
        <v>0</v>
      </c>
      <c r="AE193" s="326">
        <f>'бюджет округа (района)'!P125+'бюджеты поселений'!P125</f>
        <v>0</v>
      </c>
      <c r="AF193" s="326">
        <f>'бюджет округа (района)'!P125</f>
        <v>0</v>
      </c>
      <c r="AG193" s="326">
        <f t="shared" si="329"/>
        <v>0</v>
      </c>
      <c r="AH193" s="326">
        <f t="shared" si="330"/>
        <v>0</v>
      </c>
      <c r="AI193" s="326">
        <f>'бюджет округа (района)'!R125+'бюджеты поселений'!R125</f>
        <v>0</v>
      </c>
      <c r="AJ193" s="326">
        <f>'бюджет округа (района)'!R125</f>
        <v>0</v>
      </c>
      <c r="AK193" s="326">
        <f t="shared" si="331"/>
        <v>0</v>
      </c>
      <c r="AL193" s="326">
        <f t="shared" si="332"/>
        <v>0</v>
      </c>
      <c r="AM193" s="326">
        <f>'бюджет округа (района)'!T125+'бюджеты поселений'!T125</f>
        <v>0</v>
      </c>
      <c r="AN193" s="326">
        <f>'бюджет округа (района)'!T125</f>
        <v>0</v>
      </c>
      <c r="AO193" s="326">
        <f t="shared" si="333"/>
        <v>0</v>
      </c>
      <c r="AP193" s="326">
        <f t="shared" si="334"/>
        <v>0</v>
      </c>
      <c r="AQ193" s="326">
        <f>'бюджет округа (района)'!V125+'бюджеты поселений'!V125</f>
        <v>0</v>
      </c>
      <c r="AR193" s="326">
        <f>'бюджет округа (района)'!V125</f>
        <v>0</v>
      </c>
      <c r="AS193" s="326">
        <f t="shared" si="335"/>
        <v>0</v>
      </c>
      <c r="AT193" s="326">
        <f t="shared" si="336"/>
        <v>0</v>
      </c>
      <c r="AU193" s="326">
        <f>'бюджет округа (района)'!X125+'бюджеты поселений'!X125</f>
        <v>0</v>
      </c>
      <c r="AV193" s="326">
        <f>'бюджет округа (района)'!X125</f>
        <v>0</v>
      </c>
      <c r="AW193" s="326">
        <v>0</v>
      </c>
      <c r="AX193" s="326">
        <v>0</v>
      </c>
      <c r="AY193" s="326">
        <v>0</v>
      </c>
      <c r="AZ193" s="326">
        <v>0</v>
      </c>
      <c r="BA193" s="326">
        <v>0</v>
      </c>
      <c r="BB193" s="326">
        <v>0</v>
      </c>
      <c r="BC193" s="326">
        <f t="shared" si="315"/>
        <v>0</v>
      </c>
      <c r="BD193" s="326">
        <f t="shared" si="316"/>
        <v>0</v>
      </c>
      <c r="BE193" s="343">
        <f t="shared" si="317"/>
        <v>1</v>
      </c>
      <c r="BF193" s="343">
        <f t="shared" si="317"/>
        <v>1</v>
      </c>
      <c r="BG193" s="326">
        <f>'бюджет округа (района)'!BH125+'бюджеты поселений'!BH125</f>
        <v>0</v>
      </c>
      <c r="BH193" s="326">
        <f>'бюджет округа (района)'!BH125</f>
        <v>0</v>
      </c>
      <c r="BI193" s="326">
        <f>'бюджет округа (района)'!BI125+'бюджеты поселений'!BI125</f>
        <v>0</v>
      </c>
      <c r="BJ193" s="326">
        <f>'бюджет округа (района)'!BI125</f>
        <v>0</v>
      </c>
      <c r="BK193" s="296">
        <v>0</v>
      </c>
      <c r="BL193" s="296">
        <v>0</v>
      </c>
      <c r="BM193" s="343">
        <f t="shared" si="318"/>
        <v>1</v>
      </c>
      <c r="BN193" s="343">
        <f t="shared" si="318"/>
        <v>1</v>
      </c>
      <c r="BO193" s="343" t="s">
        <v>51</v>
      </c>
      <c r="BP193" s="343" t="s">
        <v>51</v>
      </c>
      <c r="BQ193" s="343">
        <f t="shared" ref="BQ193:BQ198" si="339">IF($BA193=0,1,AY193/$BA193)</f>
        <v>1</v>
      </c>
      <c r="BR193" s="344">
        <f t="shared" ref="BQ193:BR198" si="340">IF($BB193=0,1,AZ193/$BB193)</f>
        <v>1</v>
      </c>
    </row>
    <row r="194" spans="1:70" s="300" customFormat="1" ht="13.5" customHeight="1">
      <c r="A194" s="519" t="s">
        <v>76</v>
      </c>
      <c r="B194" s="520"/>
      <c r="C194" s="326">
        <v>0</v>
      </c>
      <c r="D194" s="326">
        <v>0</v>
      </c>
      <c r="E194" s="326">
        <v>0</v>
      </c>
      <c r="F194" s="326">
        <v>0</v>
      </c>
      <c r="G194" s="326">
        <v>0</v>
      </c>
      <c r="H194" s="326">
        <v>0</v>
      </c>
      <c r="I194" s="326">
        <f>'бюджет округа (района)'!E126+'бюджеты поселений'!E126</f>
        <v>0</v>
      </c>
      <c r="J194" s="326">
        <f>'бюджет округа (района)'!E126</f>
        <v>0</v>
      </c>
      <c r="K194" s="326">
        <f>'бюджет округа (района)'!F126+'бюджеты поселений'!F126</f>
        <v>0</v>
      </c>
      <c r="L194" s="326">
        <f>'бюджет округа (района)'!F126</f>
        <v>0</v>
      </c>
      <c r="M194" s="326">
        <f t="shared" si="319"/>
        <v>0</v>
      </c>
      <c r="N194" s="326">
        <f t="shared" si="320"/>
        <v>0</v>
      </c>
      <c r="O194" s="326">
        <f>'бюджет округа (района)'!H126+'бюджеты поселений'!H126</f>
        <v>0</v>
      </c>
      <c r="P194" s="326">
        <f>'бюджет округа (района)'!H126</f>
        <v>0</v>
      </c>
      <c r="Q194" s="326">
        <f t="shared" si="321"/>
        <v>0</v>
      </c>
      <c r="R194" s="326">
        <f t="shared" si="322"/>
        <v>0</v>
      </c>
      <c r="S194" s="326">
        <f>'бюджет округа (района)'!J126+'бюджеты поселений'!J126</f>
        <v>0</v>
      </c>
      <c r="T194" s="326">
        <f>'бюджет округа (района)'!J126</f>
        <v>0</v>
      </c>
      <c r="U194" s="326">
        <f t="shared" si="323"/>
        <v>0</v>
      </c>
      <c r="V194" s="326">
        <f t="shared" si="324"/>
        <v>0</v>
      </c>
      <c r="W194" s="326">
        <f>'бюджет округа (района)'!L126+'бюджеты поселений'!L126</f>
        <v>0</v>
      </c>
      <c r="X194" s="326">
        <f>'бюджет округа (района)'!L126</f>
        <v>0</v>
      </c>
      <c r="Y194" s="326">
        <f t="shared" si="325"/>
        <v>0</v>
      </c>
      <c r="Z194" s="326">
        <f t="shared" si="326"/>
        <v>0</v>
      </c>
      <c r="AA194" s="326">
        <f>'бюджет округа (района)'!N126+'бюджеты поселений'!N126</f>
        <v>0</v>
      </c>
      <c r="AB194" s="326">
        <f>'бюджет округа (района)'!N126</f>
        <v>0</v>
      </c>
      <c r="AC194" s="326">
        <f t="shared" si="327"/>
        <v>0</v>
      </c>
      <c r="AD194" s="326">
        <f t="shared" si="328"/>
        <v>0</v>
      </c>
      <c r="AE194" s="326">
        <f>'бюджет округа (района)'!P126+'бюджеты поселений'!P126</f>
        <v>0</v>
      </c>
      <c r="AF194" s="326">
        <f>'бюджет округа (района)'!P126</f>
        <v>0</v>
      </c>
      <c r="AG194" s="326">
        <f t="shared" si="329"/>
        <v>0</v>
      </c>
      <c r="AH194" s="326">
        <f t="shared" si="330"/>
        <v>0</v>
      </c>
      <c r="AI194" s="326">
        <f>'бюджет округа (района)'!R126+'бюджеты поселений'!R126</f>
        <v>0</v>
      </c>
      <c r="AJ194" s="326">
        <f>'бюджет округа (района)'!R126</f>
        <v>0</v>
      </c>
      <c r="AK194" s="326">
        <f t="shared" si="331"/>
        <v>0</v>
      </c>
      <c r="AL194" s="326">
        <f t="shared" si="332"/>
        <v>0</v>
      </c>
      <c r="AM194" s="326">
        <f>'бюджет округа (района)'!T126+'бюджеты поселений'!T126</f>
        <v>0</v>
      </c>
      <c r="AN194" s="326">
        <f>'бюджет округа (района)'!T126</f>
        <v>0</v>
      </c>
      <c r="AO194" s="326">
        <f t="shared" si="333"/>
        <v>0</v>
      </c>
      <c r="AP194" s="326">
        <f t="shared" si="334"/>
        <v>0</v>
      </c>
      <c r="AQ194" s="326">
        <f>'бюджет округа (района)'!V126+'бюджеты поселений'!V126</f>
        <v>0</v>
      </c>
      <c r="AR194" s="326">
        <f>'бюджет округа (района)'!V126</f>
        <v>0</v>
      </c>
      <c r="AS194" s="326">
        <f t="shared" si="335"/>
        <v>0</v>
      </c>
      <c r="AT194" s="326">
        <f t="shared" si="336"/>
        <v>0</v>
      </c>
      <c r="AU194" s="326">
        <f>'бюджет округа (района)'!X126+'бюджеты поселений'!X126</f>
        <v>0</v>
      </c>
      <c r="AV194" s="326">
        <f>'бюджет округа (района)'!X126</f>
        <v>0</v>
      </c>
      <c r="AW194" s="326">
        <v>0</v>
      </c>
      <c r="AX194" s="326">
        <v>0</v>
      </c>
      <c r="AY194" s="326">
        <v>0</v>
      </c>
      <c r="AZ194" s="326">
        <v>0</v>
      </c>
      <c r="BA194" s="326">
        <v>0</v>
      </c>
      <c r="BB194" s="326">
        <v>0</v>
      </c>
      <c r="BC194" s="326">
        <f t="shared" si="315"/>
        <v>0</v>
      </c>
      <c r="BD194" s="326">
        <f t="shared" si="316"/>
        <v>0</v>
      </c>
      <c r="BE194" s="343">
        <f t="shared" si="317"/>
        <v>1</v>
      </c>
      <c r="BF194" s="343">
        <f t="shared" si="317"/>
        <v>1</v>
      </c>
      <c r="BG194" s="326">
        <f>'бюджет округа (района)'!BH126+'бюджеты поселений'!BH126</f>
        <v>0</v>
      </c>
      <c r="BH194" s="326">
        <f>'бюджет округа (района)'!BH126</f>
        <v>0</v>
      </c>
      <c r="BI194" s="326">
        <f>'бюджет округа (района)'!BI126+'бюджеты поселений'!BI126</f>
        <v>0</v>
      </c>
      <c r="BJ194" s="326">
        <f>'бюджет округа (района)'!BI126</f>
        <v>0</v>
      </c>
      <c r="BK194" s="296">
        <v>0</v>
      </c>
      <c r="BL194" s="296">
        <v>0</v>
      </c>
      <c r="BM194" s="343">
        <f t="shared" si="318"/>
        <v>1</v>
      </c>
      <c r="BN194" s="343">
        <f t="shared" si="318"/>
        <v>1</v>
      </c>
      <c r="BO194" s="343" t="s">
        <v>51</v>
      </c>
      <c r="BP194" s="343" t="s">
        <v>51</v>
      </c>
      <c r="BQ194" s="343">
        <f t="shared" si="339"/>
        <v>1</v>
      </c>
      <c r="BR194" s="344">
        <f t="shared" si="340"/>
        <v>1</v>
      </c>
    </row>
    <row r="195" spans="1:70" s="300" customFormat="1" ht="13.5" customHeight="1">
      <c r="A195" s="519" t="s">
        <v>129</v>
      </c>
      <c r="B195" s="520"/>
      <c r="C195" s="296">
        <v>0</v>
      </c>
      <c r="D195" s="296">
        <v>0</v>
      </c>
      <c r="E195" s="296">
        <v>0</v>
      </c>
      <c r="F195" s="296">
        <v>0</v>
      </c>
      <c r="G195" s="296">
        <v>0</v>
      </c>
      <c r="H195" s="296">
        <v>0</v>
      </c>
      <c r="I195" s="296">
        <f>'бюджет округа (района)'!E127+'бюджеты поселений'!E127</f>
        <v>0</v>
      </c>
      <c r="J195" s="296">
        <f>'бюджет округа (района)'!E127</f>
        <v>0</v>
      </c>
      <c r="K195" s="296">
        <f>'бюджет округа (района)'!F127+'бюджеты поселений'!F127</f>
        <v>0</v>
      </c>
      <c r="L195" s="296">
        <f>'бюджет округа (района)'!F127</f>
        <v>0</v>
      </c>
      <c r="M195" s="296">
        <f t="shared" si="319"/>
        <v>0</v>
      </c>
      <c r="N195" s="296">
        <f t="shared" si="320"/>
        <v>0</v>
      </c>
      <c r="O195" s="296">
        <f>'бюджет округа (района)'!H127+'бюджеты поселений'!H127</f>
        <v>0</v>
      </c>
      <c r="P195" s="296">
        <f>'бюджет округа (района)'!H127</f>
        <v>0</v>
      </c>
      <c r="Q195" s="296">
        <f t="shared" si="321"/>
        <v>0</v>
      </c>
      <c r="R195" s="296">
        <f t="shared" si="322"/>
        <v>0</v>
      </c>
      <c r="S195" s="296">
        <f>'бюджет округа (района)'!J127+'бюджеты поселений'!J127</f>
        <v>0</v>
      </c>
      <c r="T195" s="296">
        <f>'бюджет округа (района)'!J127</f>
        <v>0</v>
      </c>
      <c r="U195" s="296">
        <f t="shared" si="323"/>
        <v>0</v>
      </c>
      <c r="V195" s="296">
        <f t="shared" si="324"/>
        <v>0</v>
      </c>
      <c r="W195" s="296">
        <f>'бюджет округа (района)'!L127+'бюджеты поселений'!L127</f>
        <v>0</v>
      </c>
      <c r="X195" s="296">
        <f>'бюджет округа (района)'!L127</f>
        <v>0</v>
      </c>
      <c r="Y195" s="296">
        <f t="shared" si="325"/>
        <v>0</v>
      </c>
      <c r="Z195" s="296">
        <f t="shared" si="326"/>
        <v>0</v>
      </c>
      <c r="AA195" s="296">
        <f>'бюджет округа (района)'!N127+'бюджеты поселений'!N127</f>
        <v>0</v>
      </c>
      <c r="AB195" s="296">
        <f>'бюджет округа (района)'!N127</f>
        <v>0</v>
      </c>
      <c r="AC195" s="296">
        <f t="shared" si="327"/>
        <v>0</v>
      </c>
      <c r="AD195" s="296">
        <f t="shared" si="328"/>
        <v>0</v>
      </c>
      <c r="AE195" s="296">
        <f>'бюджет округа (района)'!P127+'бюджеты поселений'!P127</f>
        <v>0</v>
      </c>
      <c r="AF195" s="296">
        <f>'бюджет округа (района)'!P127</f>
        <v>0</v>
      </c>
      <c r="AG195" s="296">
        <f t="shared" si="329"/>
        <v>0</v>
      </c>
      <c r="AH195" s="296">
        <f t="shared" si="330"/>
        <v>0</v>
      </c>
      <c r="AI195" s="296">
        <f>'бюджет округа (района)'!R127+'бюджеты поселений'!R127</f>
        <v>0</v>
      </c>
      <c r="AJ195" s="296">
        <f>'бюджет округа (района)'!R127</f>
        <v>0</v>
      </c>
      <c r="AK195" s="296">
        <f t="shared" si="331"/>
        <v>0</v>
      </c>
      <c r="AL195" s="296">
        <f t="shared" si="332"/>
        <v>0</v>
      </c>
      <c r="AM195" s="296">
        <f>'бюджет округа (района)'!T127+'бюджеты поселений'!T127</f>
        <v>0</v>
      </c>
      <c r="AN195" s="296">
        <f>'бюджет округа (района)'!T127</f>
        <v>0</v>
      </c>
      <c r="AO195" s="296">
        <f t="shared" si="333"/>
        <v>0</v>
      </c>
      <c r="AP195" s="296">
        <f t="shared" si="334"/>
        <v>0</v>
      </c>
      <c r="AQ195" s="296">
        <f>'бюджет округа (района)'!V127+'бюджеты поселений'!V127</f>
        <v>0</v>
      </c>
      <c r="AR195" s="296">
        <f>'бюджет округа (района)'!V127</f>
        <v>0</v>
      </c>
      <c r="AS195" s="296">
        <f t="shared" si="335"/>
        <v>0</v>
      </c>
      <c r="AT195" s="296">
        <f t="shared" si="336"/>
        <v>0</v>
      </c>
      <c r="AU195" s="296">
        <f>'бюджет округа (района)'!X127+'бюджеты поселений'!X127</f>
        <v>0</v>
      </c>
      <c r="AV195" s="296">
        <f>'бюджет округа (района)'!X127</f>
        <v>0</v>
      </c>
      <c r="AW195" s="296">
        <v>0</v>
      </c>
      <c r="AX195" s="296">
        <v>0</v>
      </c>
      <c r="AY195" s="296">
        <v>0</v>
      </c>
      <c r="AZ195" s="296">
        <v>0</v>
      </c>
      <c r="BA195" s="296">
        <v>0</v>
      </c>
      <c r="BB195" s="296">
        <v>0</v>
      </c>
      <c r="BC195" s="296">
        <f t="shared" si="315"/>
        <v>0</v>
      </c>
      <c r="BD195" s="296">
        <f t="shared" si="316"/>
        <v>0</v>
      </c>
      <c r="BE195" s="343">
        <f t="shared" si="317"/>
        <v>1</v>
      </c>
      <c r="BF195" s="343">
        <f t="shared" si="317"/>
        <v>1</v>
      </c>
      <c r="BG195" s="296">
        <f>'бюджет округа (района)'!BH127+'бюджеты поселений'!BH127</f>
        <v>0</v>
      </c>
      <c r="BH195" s="296">
        <f>'бюджет округа (района)'!BH127</f>
        <v>0</v>
      </c>
      <c r="BI195" s="296">
        <f>'бюджет округа (района)'!BI127+'бюджеты поселений'!BI127</f>
        <v>0</v>
      </c>
      <c r="BJ195" s="296">
        <f>'бюджет округа (района)'!BI127</f>
        <v>0</v>
      </c>
      <c r="BK195" s="296">
        <v>0</v>
      </c>
      <c r="BL195" s="296">
        <v>0</v>
      </c>
      <c r="BM195" s="343">
        <f t="shared" si="318"/>
        <v>1</v>
      </c>
      <c r="BN195" s="343">
        <f t="shared" si="318"/>
        <v>1</v>
      </c>
      <c r="BO195" s="343" t="s">
        <v>51</v>
      </c>
      <c r="BP195" s="343" t="s">
        <v>51</v>
      </c>
      <c r="BQ195" s="343">
        <f t="shared" si="339"/>
        <v>1</v>
      </c>
      <c r="BR195" s="344">
        <f t="shared" si="340"/>
        <v>1</v>
      </c>
    </row>
    <row r="196" spans="1:70" s="280" customFormat="1" ht="34.5" customHeight="1">
      <c r="A196" s="515" t="s">
        <v>162</v>
      </c>
      <c r="B196" s="516"/>
      <c r="C196" s="290">
        <v>5098</v>
      </c>
      <c r="D196" s="290">
        <v>466</v>
      </c>
      <c r="E196" s="290">
        <v>7636</v>
      </c>
      <c r="F196" s="290">
        <v>596</v>
      </c>
      <c r="G196" s="290">
        <v>4847.5261300000002</v>
      </c>
      <c r="H196" s="290">
        <v>665.57659000000001</v>
      </c>
      <c r="I196" s="273">
        <f>'бюджет округа (района)'!E128+'бюджеты поселений'!E128</f>
        <v>0</v>
      </c>
      <c r="J196" s="273">
        <f>'бюджет округа (района)'!E128</f>
        <v>0</v>
      </c>
      <c r="K196" s="273">
        <f>'бюджет округа (района)'!F128+'бюджеты поселений'!F128</f>
        <v>0</v>
      </c>
      <c r="L196" s="273">
        <f>'бюджет округа (района)'!F128</f>
        <v>0</v>
      </c>
      <c r="M196" s="273">
        <f t="shared" si="319"/>
        <v>-5098</v>
      </c>
      <c r="N196" s="273">
        <f t="shared" si="320"/>
        <v>-466</v>
      </c>
      <c r="O196" s="273">
        <f>'бюджет округа (района)'!H128+'бюджеты поселений'!H128</f>
        <v>0</v>
      </c>
      <c r="P196" s="273">
        <f>'бюджет округа (района)'!H128</f>
        <v>0</v>
      </c>
      <c r="Q196" s="273">
        <f t="shared" si="321"/>
        <v>-5098</v>
      </c>
      <c r="R196" s="273">
        <f t="shared" si="322"/>
        <v>-466</v>
      </c>
      <c r="S196" s="273">
        <f>'бюджет округа (района)'!J128+'бюджеты поселений'!J128</f>
        <v>0</v>
      </c>
      <c r="T196" s="273">
        <f>'бюджет округа (района)'!J128</f>
        <v>0</v>
      </c>
      <c r="U196" s="273">
        <f t="shared" si="323"/>
        <v>-5098</v>
      </c>
      <c r="V196" s="273">
        <f t="shared" si="324"/>
        <v>-466</v>
      </c>
      <c r="W196" s="273">
        <f>'бюджет округа (района)'!L128+'бюджеты поселений'!L128</f>
        <v>0</v>
      </c>
      <c r="X196" s="273">
        <f>'бюджет округа (района)'!L128</f>
        <v>0</v>
      </c>
      <c r="Y196" s="273">
        <f t="shared" si="325"/>
        <v>-5098</v>
      </c>
      <c r="Z196" s="273">
        <f t="shared" si="326"/>
        <v>-466</v>
      </c>
      <c r="AA196" s="273">
        <f>'бюджет округа (района)'!N128+'бюджеты поселений'!N128</f>
        <v>0</v>
      </c>
      <c r="AB196" s="273">
        <f>'бюджет округа (района)'!N128</f>
        <v>0</v>
      </c>
      <c r="AC196" s="273">
        <f t="shared" si="327"/>
        <v>-5098</v>
      </c>
      <c r="AD196" s="273">
        <f t="shared" si="328"/>
        <v>-466</v>
      </c>
      <c r="AE196" s="273">
        <f>'бюджет округа (района)'!P128+'бюджеты поселений'!P128</f>
        <v>0</v>
      </c>
      <c r="AF196" s="273">
        <f>'бюджет округа (района)'!P128</f>
        <v>0</v>
      </c>
      <c r="AG196" s="273">
        <f t="shared" si="329"/>
        <v>-5098</v>
      </c>
      <c r="AH196" s="273">
        <f t="shared" si="330"/>
        <v>-466</v>
      </c>
      <c r="AI196" s="273">
        <f>'бюджет округа (района)'!R128+'бюджеты поселений'!R128</f>
        <v>0</v>
      </c>
      <c r="AJ196" s="273">
        <f>'бюджет округа (района)'!R128</f>
        <v>0</v>
      </c>
      <c r="AK196" s="273">
        <f t="shared" si="331"/>
        <v>-5098</v>
      </c>
      <c r="AL196" s="273">
        <f t="shared" si="332"/>
        <v>-466</v>
      </c>
      <c r="AM196" s="273">
        <f>'бюджет округа (района)'!T128+'бюджеты поселений'!T128</f>
        <v>0</v>
      </c>
      <c r="AN196" s="273">
        <f>'бюджет округа (района)'!T128</f>
        <v>0</v>
      </c>
      <c r="AO196" s="273">
        <f t="shared" si="333"/>
        <v>-5098</v>
      </c>
      <c r="AP196" s="273">
        <f t="shared" si="334"/>
        <v>-466</v>
      </c>
      <c r="AQ196" s="273">
        <f>'бюджет округа (района)'!V128+'бюджеты поселений'!V128</f>
        <v>0</v>
      </c>
      <c r="AR196" s="273">
        <f>'бюджет округа (района)'!V128</f>
        <v>0</v>
      </c>
      <c r="AS196" s="273">
        <f t="shared" si="335"/>
        <v>-5098</v>
      </c>
      <c r="AT196" s="273">
        <f t="shared" si="336"/>
        <v>-466</v>
      </c>
      <c r="AU196" s="273">
        <f>'бюджет округа (района)'!X128+'бюджеты поселений'!X128</f>
        <v>0</v>
      </c>
      <c r="AV196" s="273">
        <f>'бюджет округа (района)'!X128</f>
        <v>0</v>
      </c>
      <c r="AW196" s="290">
        <v>14778.005800000001</v>
      </c>
      <c r="AX196" s="290">
        <v>6999.2888499999999</v>
      </c>
      <c r="AY196" s="290">
        <f>G196</f>
        <v>4847.5261300000002</v>
      </c>
      <c r="AZ196" s="290">
        <f>H196</f>
        <v>665.57659000000001</v>
      </c>
      <c r="BA196" s="290">
        <v>11340.05437</v>
      </c>
      <c r="BB196" s="290">
        <v>6270.5979799999996</v>
      </c>
      <c r="BC196" s="290">
        <f t="shared" si="315"/>
        <v>6492.5282399999996</v>
      </c>
      <c r="BD196" s="290">
        <f t="shared" si="316"/>
        <v>5605.0213899999999</v>
      </c>
      <c r="BE196" s="341" t="s">
        <v>51</v>
      </c>
      <c r="BF196" s="341" t="s">
        <v>51</v>
      </c>
      <c r="BG196" s="273">
        <f>'бюджет округа (района)'!BH128+'бюджеты поселений'!BH128</f>
        <v>0</v>
      </c>
      <c r="BH196" s="273">
        <f>'бюджет округа (района)'!BH128</f>
        <v>0</v>
      </c>
      <c r="BI196" s="273">
        <f>'бюджет округа (района)'!BI128+'бюджеты поселений'!BI128</f>
        <v>0</v>
      </c>
      <c r="BJ196" s="273">
        <f>'бюджет округа (района)'!BI128</f>
        <v>0</v>
      </c>
      <c r="BK196" s="290">
        <v>0</v>
      </c>
      <c r="BL196" s="290">
        <v>0</v>
      </c>
      <c r="BM196" s="341" t="s">
        <v>51</v>
      </c>
      <c r="BN196" s="341" t="s">
        <v>51</v>
      </c>
      <c r="BO196" s="341" t="s">
        <v>51</v>
      </c>
      <c r="BP196" s="341" t="s">
        <v>51</v>
      </c>
      <c r="BQ196" s="341" t="s">
        <v>51</v>
      </c>
      <c r="BR196" s="342" t="s">
        <v>51</v>
      </c>
    </row>
    <row r="197" spans="1:70" s="300" customFormat="1" ht="15" customHeight="1">
      <c r="A197" s="474" t="s">
        <v>78</v>
      </c>
      <c r="B197" s="475"/>
      <c r="C197" s="296">
        <v>0</v>
      </c>
      <c r="D197" s="296">
        <v>0</v>
      </c>
      <c r="E197" s="296">
        <v>0</v>
      </c>
      <c r="F197" s="296">
        <v>0</v>
      </c>
      <c r="G197" s="296">
        <v>2.5209999999999999</v>
      </c>
      <c r="H197" s="296">
        <v>2.5209999999999999</v>
      </c>
      <c r="I197" s="296">
        <f>'бюджет округа (района)'!E129+'бюджеты поселений'!E129</f>
        <v>0</v>
      </c>
      <c r="J197" s="296">
        <f>'бюджет округа (района)'!E129</f>
        <v>0</v>
      </c>
      <c r="K197" s="296">
        <f>'бюджет округа (района)'!F129+'бюджеты поселений'!F129</f>
        <v>0</v>
      </c>
      <c r="L197" s="296">
        <f>'бюджет округа (района)'!F129</f>
        <v>0</v>
      </c>
      <c r="M197" s="296">
        <f t="shared" si="319"/>
        <v>0</v>
      </c>
      <c r="N197" s="296">
        <f t="shared" si="320"/>
        <v>0</v>
      </c>
      <c r="O197" s="296">
        <f>'бюджет округа (района)'!H129+'бюджеты поселений'!H129</f>
        <v>0</v>
      </c>
      <c r="P197" s="296">
        <f>'бюджет округа (района)'!H129</f>
        <v>0</v>
      </c>
      <c r="Q197" s="296">
        <f t="shared" si="321"/>
        <v>0</v>
      </c>
      <c r="R197" s="296">
        <f t="shared" si="322"/>
        <v>0</v>
      </c>
      <c r="S197" s="296">
        <f>'бюджет округа (района)'!J129+'бюджеты поселений'!J129</f>
        <v>0</v>
      </c>
      <c r="T197" s="296">
        <f>'бюджет округа (района)'!J129</f>
        <v>0</v>
      </c>
      <c r="U197" s="296">
        <f t="shared" si="323"/>
        <v>0</v>
      </c>
      <c r="V197" s="296">
        <f t="shared" si="324"/>
        <v>0</v>
      </c>
      <c r="W197" s="296">
        <f>'бюджет округа (района)'!L129+'бюджеты поселений'!L129</f>
        <v>0</v>
      </c>
      <c r="X197" s="296">
        <f>'бюджет округа (района)'!L129</f>
        <v>0</v>
      </c>
      <c r="Y197" s="296">
        <f t="shared" si="325"/>
        <v>0</v>
      </c>
      <c r="Z197" s="296">
        <f t="shared" si="326"/>
        <v>0</v>
      </c>
      <c r="AA197" s="296">
        <f>'бюджет округа (района)'!N129+'бюджеты поселений'!N129</f>
        <v>0</v>
      </c>
      <c r="AB197" s="296">
        <f>'бюджет округа (района)'!N129</f>
        <v>0</v>
      </c>
      <c r="AC197" s="296">
        <f t="shared" si="327"/>
        <v>0</v>
      </c>
      <c r="AD197" s="296">
        <f t="shared" si="328"/>
        <v>0</v>
      </c>
      <c r="AE197" s="296">
        <f>'бюджет округа (района)'!P129+'бюджеты поселений'!P129</f>
        <v>0</v>
      </c>
      <c r="AF197" s="296">
        <f>'бюджет округа (района)'!P129</f>
        <v>0</v>
      </c>
      <c r="AG197" s="296">
        <f t="shared" si="329"/>
        <v>0</v>
      </c>
      <c r="AH197" s="296">
        <f t="shared" si="330"/>
        <v>0</v>
      </c>
      <c r="AI197" s="296">
        <f>'бюджет округа (района)'!R129+'бюджеты поселений'!R129</f>
        <v>0</v>
      </c>
      <c r="AJ197" s="296">
        <f>'бюджет округа (района)'!R129</f>
        <v>0</v>
      </c>
      <c r="AK197" s="296">
        <f t="shared" si="331"/>
        <v>0</v>
      </c>
      <c r="AL197" s="296">
        <f t="shared" si="332"/>
        <v>0</v>
      </c>
      <c r="AM197" s="296">
        <f>'бюджет округа (района)'!T129+'бюджеты поселений'!T129</f>
        <v>0</v>
      </c>
      <c r="AN197" s="296">
        <f>'бюджет округа (района)'!T129</f>
        <v>0</v>
      </c>
      <c r="AO197" s="296">
        <f t="shared" si="333"/>
        <v>0</v>
      </c>
      <c r="AP197" s="296">
        <f t="shared" si="334"/>
        <v>0</v>
      </c>
      <c r="AQ197" s="296">
        <f>'бюджет округа (района)'!V129+'бюджеты поселений'!V129</f>
        <v>0</v>
      </c>
      <c r="AR197" s="296">
        <f>'бюджет округа (района)'!V129</f>
        <v>0</v>
      </c>
      <c r="AS197" s="296">
        <f t="shared" si="335"/>
        <v>0</v>
      </c>
      <c r="AT197" s="296">
        <f t="shared" si="336"/>
        <v>0</v>
      </c>
      <c r="AU197" s="296">
        <f>'бюджет округа (района)'!X129+'бюджеты поселений'!X129</f>
        <v>0</v>
      </c>
      <c r="AV197" s="296">
        <f>'бюджет округа (района)'!X129</f>
        <v>0</v>
      </c>
      <c r="AW197" s="296">
        <v>504.72438</v>
      </c>
      <c r="AX197" s="296">
        <v>0</v>
      </c>
      <c r="AY197" s="296">
        <f>G197</f>
        <v>2.5209999999999999</v>
      </c>
      <c r="AZ197" s="296">
        <f>H197</f>
        <v>2.5209999999999999</v>
      </c>
      <c r="BA197" s="296">
        <v>372.67604</v>
      </c>
      <c r="BB197" s="296">
        <v>0</v>
      </c>
      <c r="BC197" s="296">
        <f t="shared" si="315"/>
        <v>370.15503999999999</v>
      </c>
      <c r="BD197" s="296">
        <f t="shared" si="316"/>
        <v>-2.5209999999999999</v>
      </c>
      <c r="BE197" s="343" t="s">
        <v>51</v>
      </c>
      <c r="BF197" s="343" t="s">
        <v>51</v>
      </c>
      <c r="BG197" s="266">
        <f>'бюджет округа (района)'!BH129+'бюджеты поселений'!BH129</f>
        <v>0</v>
      </c>
      <c r="BH197" s="266">
        <f>'бюджет округа (района)'!BH129</f>
        <v>0</v>
      </c>
      <c r="BI197" s="266">
        <f>'бюджет округа (района)'!BI129+'бюджеты поселений'!BI129</f>
        <v>0</v>
      </c>
      <c r="BJ197" s="266">
        <f>'бюджет округа (района)'!BI129</f>
        <v>0</v>
      </c>
      <c r="BK197" s="296">
        <v>0</v>
      </c>
      <c r="BL197" s="296">
        <v>0</v>
      </c>
      <c r="BM197" s="343" t="s">
        <v>51</v>
      </c>
      <c r="BN197" s="343" t="s">
        <v>51</v>
      </c>
      <c r="BO197" s="343" t="s">
        <v>51</v>
      </c>
      <c r="BP197" s="343" t="s">
        <v>51</v>
      </c>
      <c r="BQ197" s="344">
        <f t="shared" si="340"/>
        <v>1</v>
      </c>
      <c r="BR197" s="344">
        <f t="shared" si="340"/>
        <v>1</v>
      </c>
    </row>
    <row r="198" spans="1:70" s="361" customFormat="1" ht="15.75" customHeight="1" thickBot="1">
      <c r="A198" s="527" t="s">
        <v>163</v>
      </c>
      <c r="B198" s="528"/>
      <c r="C198" s="327">
        <v>0</v>
      </c>
      <c r="D198" s="327">
        <v>0</v>
      </c>
      <c r="E198" s="327">
        <v>0</v>
      </c>
      <c r="F198" s="327">
        <v>0</v>
      </c>
      <c r="G198" s="327">
        <v>0</v>
      </c>
      <c r="H198" s="327">
        <v>0</v>
      </c>
      <c r="I198" s="327">
        <f>'бюджет округа (района)'!E130+'бюджеты поселений'!E130</f>
        <v>0</v>
      </c>
      <c r="J198" s="327">
        <f>'бюджет округа (района)'!E130</f>
        <v>0</v>
      </c>
      <c r="K198" s="327">
        <f>'бюджет округа (района)'!F130+'бюджеты поселений'!F130</f>
        <v>0</v>
      </c>
      <c r="L198" s="327">
        <f>'бюджет округа (района)'!F130</f>
        <v>0</v>
      </c>
      <c r="M198" s="327">
        <f t="shared" si="319"/>
        <v>0</v>
      </c>
      <c r="N198" s="327">
        <f t="shared" si="320"/>
        <v>0</v>
      </c>
      <c r="O198" s="327">
        <f>'бюджет округа (района)'!H130+'бюджеты поселений'!H130</f>
        <v>0</v>
      </c>
      <c r="P198" s="327">
        <f>'бюджет округа (района)'!H130</f>
        <v>0</v>
      </c>
      <c r="Q198" s="327">
        <f t="shared" si="321"/>
        <v>0</v>
      </c>
      <c r="R198" s="327">
        <f t="shared" si="322"/>
        <v>0</v>
      </c>
      <c r="S198" s="327">
        <f>'бюджет округа (района)'!J130+'бюджеты поселений'!J130</f>
        <v>0</v>
      </c>
      <c r="T198" s="327">
        <f>'бюджет округа (района)'!J130</f>
        <v>0</v>
      </c>
      <c r="U198" s="327">
        <f t="shared" si="323"/>
        <v>0</v>
      </c>
      <c r="V198" s="327">
        <f t="shared" si="324"/>
        <v>0</v>
      </c>
      <c r="W198" s="327">
        <f>'бюджет округа (района)'!L130+'бюджеты поселений'!L130</f>
        <v>0</v>
      </c>
      <c r="X198" s="327">
        <f>'бюджет округа (района)'!L130</f>
        <v>0</v>
      </c>
      <c r="Y198" s="327">
        <f t="shared" si="325"/>
        <v>0</v>
      </c>
      <c r="Z198" s="327">
        <f t="shared" si="326"/>
        <v>0</v>
      </c>
      <c r="AA198" s="327">
        <f>'бюджет округа (района)'!N130+'бюджеты поселений'!N130</f>
        <v>0</v>
      </c>
      <c r="AB198" s="327">
        <f>'бюджет округа (района)'!N130</f>
        <v>0</v>
      </c>
      <c r="AC198" s="327">
        <f t="shared" si="327"/>
        <v>0</v>
      </c>
      <c r="AD198" s="327">
        <f t="shared" si="328"/>
        <v>0</v>
      </c>
      <c r="AE198" s="327">
        <f>'бюджет округа (района)'!P130+'бюджеты поселений'!P130</f>
        <v>0</v>
      </c>
      <c r="AF198" s="327">
        <f>'бюджет округа (района)'!P130</f>
        <v>0</v>
      </c>
      <c r="AG198" s="327">
        <f t="shared" si="329"/>
        <v>0</v>
      </c>
      <c r="AH198" s="327">
        <f t="shared" si="330"/>
        <v>0</v>
      </c>
      <c r="AI198" s="327">
        <f>'бюджет округа (района)'!R130+'бюджеты поселений'!R130</f>
        <v>0</v>
      </c>
      <c r="AJ198" s="327">
        <f>'бюджет округа (района)'!R130</f>
        <v>0</v>
      </c>
      <c r="AK198" s="327">
        <f t="shared" si="331"/>
        <v>0</v>
      </c>
      <c r="AL198" s="327">
        <f t="shared" si="332"/>
        <v>0</v>
      </c>
      <c r="AM198" s="327">
        <f>'бюджет округа (района)'!T130+'бюджеты поселений'!T130</f>
        <v>0</v>
      </c>
      <c r="AN198" s="327">
        <f>'бюджет округа (района)'!T130</f>
        <v>0</v>
      </c>
      <c r="AO198" s="327">
        <f t="shared" si="333"/>
        <v>0</v>
      </c>
      <c r="AP198" s="327">
        <f t="shared" si="334"/>
        <v>0</v>
      </c>
      <c r="AQ198" s="327">
        <f>'бюджет округа (района)'!V130+'бюджеты поселений'!V130</f>
        <v>0</v>
      </c>
      <c r="AR198" s="327">
        <f>'бюджет округа (района)'!V130</f>
        <v>0</v>
      </c>
      <c r="AS198" s="327">
        <f t="shared" si="335"/>
        <v>0</v>
      </c>
      <c r="AT198" s="327">
        <f t="shared" si="336"/>
        <v>0</v>
      </c>
      <c r="AU198" s="327">
        <f>'бюджет округа (района)'!X130+'бюджеты поселений'!X130</f>
        <v>0</v>
      </c>
      <c r="AV198" s="327">
        <f>'бюджет округа (района)'!X130</f>
        <v>0</v>
      </c>
      <c r="AW198" s="327">
        <v>0</v>
      </c>
      <c r="AX198" s="327">
        <v>0</v>
      </c>
      <c r="AY198" s="327">
        <f>'бюджет округа (района)'!Z130+'бюджеты поселений'!Z130</f>
        <v>0</v>
      </c>
      <c r="AZ198" s="327">
        <f>'бюджет округа (района)'!Z130</f>
        <v>0</v>
      </c>
      <c r="BA198" s="327">
        <v>0</v>
      </c>
      <c r="BB198" s="327">
        <v>0</v>
      </c>
      <c r="BC198" s="327">
        <f t="shared" si="315"/>
        <v>0</v>
      </c>
      <c r="BD198" s="327">
        <f t="shared" si="316"/>
        <v>0</v>
      </c>
      <c r="BE198" s="362" t="s">
        <v>51</v>
      </c>
      <c r="BF198" s="362" t="s">
        <v>51</v>
      </c>
      <c r="BG198" s="327">
        <f>'бюджет округа (района)'!BH130+'бюджеты поселений'!BH130</f>
        <v>0</v>
      </c>
      <c r="BH198" s="327">
        <f>'бюджет округа (района)'!BH130</f>
        <v>0</v>
      </c>
      <c r="BI198" s="327">
        <f>'бюджет округа (района)'!BI130+'бюджеты поселений'!BI130</f>
        <v>0</v>
      </c>
      <c r="BJ198" s="327">
        <f>'бюджет округа (района)'!BI130</f>
        <v>0</v>
      </c>
      <c r="BK198" s="327">
        <v>0</v>
      </c>
      <c r="BL198" s="327">
        <v>0</v>
      </c>
      <c r="BM198" s="362" t="s">
        <v>51</v>
      </c>
      <c r="BN198" s="362" t="s">
        <v>51</v>
      </c>
      <c r="BO198" s="362" t="s">
        <v>51</v>
      </c>
      <c r="BP198" s="362" t="s">
        <v>51</v>
      </c>
      <c r="BQ198" s="362">
        <f t="shared" si="339"/>
        <v>1</v>
      </c>
      <c r="BR198" s="363">
        <f t="shared" si="340"/>
        <v>1</v>
      </c>
    </row>
    <row r="199" spans="1:70" s="265" customFormat="1" ht="3" customHeight="1">
      <c r="A199" s="284"/>
      <c r="B199" s="328"/>
      <c r="C199" s="285"/>
      <c r="D199" s="285"/>
      <c r="E199" s="285"/>
      <c r="F199" s="285"/>
      <c r="G199" s="329"/>
      <c r="H199" s="329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8"/>
      <c r="Y199" s="268"/>
      <c r="Z199" s="268"/>
      <c r="AA199" s="268"/>
      <c r="AB199" s="268"/>
      <c r="AC199" s="268"/>
      <c r="AD199" s="268"/>
      <c r="AE199" s="268"/>
      <c r="AF199" s="268"/>
      <c r="AG199" s="268"/>
      <c r="AH199" s="268"/>
      <c r="AI199" s="268"/>
      <c r="AJ199" s="268"/>
      <c r="AK199" s="268"/>
      <c r="AL199" s="268"/>
      <c r="AM199" s="268"/>
      <c r="AN199" s="268"/>
      <c r="AO199" s="268"/>
      <c r="AP199" s="268"/>
      <c r="AQ199" s="268"/>
      <c r="AR199" s="268"/>
      <c r="AS199" s="268"/>
      <c r="AT199" s="268"/>
      <c r="AU199" s="268"/>
      <c r="AV199" s="268"/>
      <c r="AW199" s="268"/>
      <c r="AX199" s="268"/>
      <c r="AY199" s="329"/>
      <c r="AZ199" s="329"/>
      <c r="BA199" s="268"/>
      <c r="BB199" s="268"/>
      <c r="BC199" s="268"/>
      <c r="BD199" s="268"/>
      <c r="BE199" s="329"/>
      <c r="BF199" s="329"/>
      <c r="BG199" s="268"/>
      <c r="BH199" s="268"/>
      <c r="BI199" s="268"/>
      <c r="BJ199" s="268"/>
      <c r="BK199" s="329"/>
      <c r="BL199" s="329"/>
      <c r="BM199" s="329"/>
      <c r="BN199" s="329"/>
      <c r="BO199" s="329"/>
      <c r="BP199" s="300"/>
      <c r="BQ199" s="329"/>
      <c r="BR199" s="329"/>
    </row>
    <row r="200" spans="1:70" s="265" customFormat="1" ht="3" customHeight="1">
      <c r="A200" s="284"/>
      <c r="B200" s="328"/>
      <c r="C200" s="285"/>
      <c r="D200" s="285"/>
      <c r="E200" s="285"/>
      <c r="F200" s="285"/>
      <c r="G200" s="329"/>
      <c r="H200" s="329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8"/>
      <c r="Y200" s="268"/>
      <c r="Z200" s="268"/>
      <c r="AA200" s="268"/>
      <c r="AB200" s="268"/>
      <c r="AC200" s="268"/>
      <c r="AD200" s="268"/>
      <c r="AE200" s="268"/>
      <c r="AF200" s="268"/>
      <c r="AG200" s="268"/>
      <c r="AH200" s="268"/>
      <c r="AI200" s="268"/>
      <c r="AJ200" s="268"/>
      <c r="AK200" s="268"/>
      <c r="AL200" s="268"/>
      <c r="AM200" s="268"/>
      <c r="AN200" s="268"/>
      <c r="AO200" s="268"/>
      <c r="AP200" s="268"/>
      <c r="AQ200" s="268"/>
      <c r="AR200" s="268"/>
      <c r="AS200" s="268"/>
      <c r="AT200" s="268"/>
      <c r="AU200" s="268"/>
      <c r="AV200" s="268"/>
      <c r="AW200" s="268"/>
      <c r="AX200" s="268"/>
      <c r="AY200" s="329"/>
      <c r="AZ200" s="329"/>
      <c r="BA200" s="268"/>
      <c r="BB200" s="268"/>
      <c r="BC200" s="268"/>
      <c r="BD200" s="268"/>
      <c r="BE200" s="329"/>
      <c r="BF200" s="329"/>
      <c r="BG200" s="268"/>
      <c r="BH200" s="268"/>
      <c r="BI200" s="268"/>
      <c r="BJ200" s="268"/>
      <c r="BK200" s="329"/>
      <c r="BL200" s="329"/>
      <c r="BM200" s="329"/>
      <c r="BN200" s="329"/>
      <c r="BO200" s="329"/>
      <c r="BP200" s="300"/>
      <c r="BQ200" s="329"/>
      <c r="BR200" s="329"/>
    </row>
    <row r="201" spans="1:70" s="265" customFormat="1" ht="31.5">
      <c r="A201" s="281" t="s">
        <v>197</v>
      </c>
      <c r="B201" s="328"/>
      <c r="C201" s="285"/>
      <c r="D201" s="285"/>
      <c r="E201" s="329" t="s">
        <v>178</v>
      </c>
      <c r="F201" s="329"/>
      <c r="G201" s="329"/>
      <c r="H201" s="330" t="s">
        <v>198</v>
      </c>
      <c r="I201" s="268"/>
      <c r="J201" s="268"/>
      <c r="K201" s="268" t="s">
        <v>198</v>
      </c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8"/>
      <c r="Y201" s="268"/>
      <c r="Z201" s="279"/>
      <c r="AA201" s="268"/>
      <c r="AB201" s="268"/>
      <c r="AC201" s="268"/>
      <c r="AD201" s="268"/>
      <c r="AE201" s="268"/>
      <c r="AF201" s="268"/>
      <c r="AG201" s="268"/>
      <c r="AH201" s="268"/>
      <c r="AI201" s="268"/>
      <c r="AJ201" s="268"/>
      <c r="AK201" s="268"/>
      <c r="AL201" s="268"/>
      <c r="AM201" s="268"/>
      <c r="AN201" s="268"/>
      <c r="AO201" s="268"/>
      <c r="AP201" s="268"/>
      <c r="AQ201" s="268"/>
      <c r="AR201" s="268"/>
      <c r="AS201" s="268"/>
      <c r="AT201" s="268"/>
      <c r="AU201" s="268"/>
      <c r="AV201" s="268"/>
      <c r="AW201" s="268"/>
      <c r="AX201" s="268"/>
      <c r="AY201" s="329"/>
      <c r="AZ201" s="329"/>
      <c r="BA201" s="268"/>
      <c r="BB201" s="268"/>
      <c r="BC201" s="268"/>
      <c r="BD201" s="268"/>
      <c r="BE201" s="329"/>
      <c r="BF201" s="329"/>
      <c r="BG201" s="268"/>
      <c r="BH201" s="268"/>
      <c r="BI201" s="268"/>
      <c r="BJ201" s="268"/>
      <c r="BK201" s="329"/>
      <c r="BL201" s="329"/>
      <c r="BM201" s="329"/>
      <c r="BN201" s="329"/>
      <c r="BO201" s="329"/>
      <c r="BP201" s="329"/>
      <c r="BQ201" s="329"/>
      <c r="BR201" s="329"/>
    </row>
    <row r="202" spans="1:70" s="265" customFormat="1" ht="17.25" customHeight="1">
      <c r="A202" s="284" t="s">
        <v>390</v>
      </c>
      <c r="B202" s="328"/>
      <c r="C202" s="285"/>
      <c r="D202" s="285"/>
      <c r="E202" s="329"/>
      <c r="F202" s="329"/>
      <c r="G202" s="329"/>
      <c r="H202" s="329"/>
      <c r="I202" s="268"/>
      <c r="J202" s="268"/>
      <c r="K202" s="268"/>
      <c r="L202" s="268"/>
      <c r="M202" s="268"/>
      <c r="N202" s="268"/>
      <c r="O202" s="268"/>
      <c r="P202" s="268"/>
      <c r="Q202" s="268"/>
      <c r="R202" s="268"/>
      <c r="S202" s="268"/>
      <c r="T202" s="268"/>
      <c r="U202" s="268"/>
      <c r="V202" s="268"/>
      <c r="W202" s="268"/>
      <c r="X202" s="268"/>
      <c r="Y202" s="268"/>
      <c r="Z202" s="279"/>
      <c r="AA202" s="268"/>
      <c r="AB202" s="268"/>
      <c r="AC202" s="268"/>
      <c r="AD202" s="268"/>
      <c r="AE202" s="268"/>
      <c r="AF202" s="268"/>
      <c r="AG202" s="268"/>
      <c r="AH202" s="268"/>
      <c r="AI202" s="268"/>
      <c r="AJ202" s="268"/>
      <c r="AK202" s="268"/>
      <c r="AL202" s="268"/>
      <c r="AM202" s="268"/>
      <c r="AN202" s="268"/>
      <c r="AO202" s="268"/>
      <c r="AP202" s="268"/>
      <c r="AQ202" s="268"/>
      <c r="AR202" s="268"/>
      <c r="AS202" s="268"/>
      <c r="AT202" s="268"/>
      <c r="AU202" s="268"/>
      <c r="AV202" s="268"/>
      <c r="AW202" s="268"/>
      <c r="AX202" s="268"/>
      <c r="AY202" s="329"/>
      <c r="AZ202" s="329"/>
      <c r="BA202" s="268"/>
      <c r="BB202" s="268"/>
      <c r="BC202" s="268"/>
      <c r="BD202" s="268"/>
      <c r="BE202" s="329"/>
      <c r="BF202" s="329"/>
      <c r="BG202" s="268"/>
      <c r="BH202" s="268"/>
      <c r="BI202" s="268"/>
      <c r="BJ202" s="268"/>
      <c r="BK202" s="268"/>
      <c r="BL202" s="268"/>
      <c r="BM202" s="329"/>
      <c r="BN202" s="329"/>
      <c r="BO202" s="329"/>
      <c r="BP202" s="329"/>
      <c r="BQ202" s="329"/>
      <c r="BR202" s="329"/>
    </row>
    <row r="203" spans="1:70" s="265" customFormat="1">
      <c r="A203" s="284"/>
      <c r="B203" s="328"/>
      <c r="C203" s="285"/>
      <c r="D203" s="285"/>
      <c r="E203" s="329"/>
      <c r="F203" s="329"/>
      <c r="G203" s="329"/>
      <c r="H203" s="329"/>
      <c r="I203" s="268"/>
      <c r="J203" s="268"/>
      <c r="K203" s="268"/>
      <c r="L203" s="268"/>
      <c r="M203" s="268"/>
      <c r="N203" s="268"/>
      <c r="O203" s="268"/>
      <c r="P203" s="268"/>
      <c r="Q203" s="268"/>
      <c r="R203" s="268"/>
      <c r="S203" s="268"/>
      <c r="T203" s="268"/>
      <c r="U203" s="268"/>
      <c r="V203" s="268"/>
      <c r="W203" s="268"/>
      <c r="X203" s="268"/>
      <c r="Y203" s="268"/>
      <c r="Z203" s="279"/>
      <c r="AA203" s="268"/>
      <c r="AB203" s="268"/>
      <c r="AC203" s="268"/>
      <c r="AD203" s="268"/>
      <c r="AE203" s="268"/>
      <c r="AF203" s="268"/>
      <c r="AG203" s="268"/>
      <c r="AH203" s="268"/>
      <c r="AI203" s="268"/>
      <c r="AJ203" s="268"/>
      <c r="AK203" s="268"/>
      <c r="AL203" s="268"/>
      <c r="AM203" s="268"/>
      <c r="AN203" s="268"/>
      <c r="AO203" s="268"/>
      <c r="AP203" s="268"/>
      <c r="AQ203" s="268"/>
      <c r="AR203" s="268"/>
      <c r="AS203" s="268"/>
      <c r="AT203" s="268"/>
      <c r="AU203" s="268"/>
      <c r="AV203" s="268"/>
      <c r="AW203" s="268"/>
      <c r="AX203" s="268"/>
      <c r="AY203" s="329"/>
      <c r="AZ203" s="329"/>
      <c r="BA203" s="268"/>
      <c r="BB203" s="268"/>
      <c r="BC203" s="268"/>
      <c r="BD203" s="268"/>
      <c r="BE203" s="329"/>
      <c r="BF203" s="329"/>
      <c r="BG203" s="268"/>
      <c r="BH203" s="268"/>
      <c r="BI203" s="268"/>
      <c r="BJ203" s="268"/>
      <c r="BK203" s="268"/>
      <c r="BL203" s="268"/>
      <c r="BM203" s="329"/>
      <c r="BN203" s="329"/>
      <c r="BO203" s="329"/>
      <c r="BP203" s="329"/>
      <c r="BQ203" s="329"/>
      <c r="BR203" s="329"/>
    </row>
    <row r="204" spans="1:70" s="265" customFormat="1">
      <c r="A204" s="284"/>
      <c r="B204" s="328"/>
      <c r="C204" s="285"/>
      <c r="D204" s="285"/>
      <c r="E204" s="329"/>
      <c r="F204" s="329"/>
      <c r="G204" s="329"/>
      <c r="H204" s="329"/>
      <c r="I204" s="268"/>
      <c r="J204" s="268"/>
      <c r="K204" s="268"/>
      <c r="L204" s="268"/>
      <c r="M204" s="268"/>
      <c r="N204" s="268"/>
      <c r="O204" s="268"/>
      <c r="P204" s="268"/>
      <c r="Q204" s="268"/>
      <c r="R204" s="268"/>
      <c r="S204" s="268"/>
      <c r="T204" s="268"/>
      <c r="U204" s="268"/>
      <c r="V204" s="268"/>
      <c r="W204" s="268"/>
      <c r="X204" s="268"/>
      <c r="Y204" s="268"/>
      <c r="Z204" s="279"/>
      <c r="AA204" s="268"/>
      <c r="AB204" s="268"/>
      <c r="AC204" s="268"/>
      <c r="AD204" s="268"/>
      <c r="AE204" s="268"/>
      <c r="AF204" s="268"/>
      <c r="AG204" s="268"/>
      <c r="AH204" s="268"/>
      <c r="AI204" s="268"/>
      <c r="AJ204" s="268"/>
      <c r="AK204" s="268"/>
      <c r="AL204" s="268"/>
      <c r="AM204" s="268"/>
      <c r="AN204" s="268"/>
      <c r="AO204" s="268"/>
      <c r="AP204" s="268"/>
      <c r="AQ204" s="268"/>
      <c r="AR204" s="268"/>
      <c r="AS204" s="268"/>
      <c r="AT204" s="268"/>
      <c r="AU204" s="268"/>
      <c r="AV204" s="268"/>
      <c r="AW204" s="268"/>
      <c r="AX204" s="268"/>
      <c r="AY204" s="329"/>
      <c r="AZ204" s="329"/>
      <c r="BA204" s="268"/>
      <c r="BB204" s="268"/>
      <c r="BC204" s="268"/>
      <c r="BD204" s="268"/>
      <c r="BE204" s="329"/>
      <c r="BF204" s="329"/>
      <c r="BG204" s="268"/>
      <c r="BH204" s="268"/>
      <c r="BI204" s="268"/>
      <c r="BJ204" s="268"/>
      <c r="BK204" s="268"/>
      <c r="BL204" s="268"/>
      <c r="BM204" s="329"/>
      <c r="BN204" s="329"/>
      <c r="BO204" s="329"/>
      <c r="BP204" s="329"/>
      <c r="BQ204" s="329"/>
      <c r="BR204" s="329"/>
    </row>
    <row r="205" spans="1:70" s="265" customFormat="1">
      <c r="A205" s="284"/>
      <c r="B205" s="328"/>
      <c r="C205" s="285"/>
      <c r="D205" s="285"/>
      <c r="E205" s="285"/>
      <c r="F205" s="285"/>
      <c r="G205" s="329"/>
      <c r="H205" s="329"/>
      <c r="I205" s="268"/>
      <c r="J205" s="268"/>
      <c r="K205" s="268"/>
      <c r="L205" s="268"/>
      <c r="M205" s="268"/>
      <c r="N205" s="268"/>
      <c r="O205" s="268"/>
      <c r="P205" s="268"/>
      <c r="Q205" s="268"/>
      <c r="R205" s="268"/>
      <c r="S205" s="268"/>
      <c r="T205" s="268"/>
      <c r="U205" s="268"/>
      <c r="V205" s="268"/>
      <c r="W205" s="268"/>
      <c r="X205" s="268"/>
      <c r="Y205" s="268"/>
      <c r="Z205" s="268"/>
      <c r="AA205" s="268"/>
      <c r="AB205" s="268"/>
      <c r="AC205" s="268"/>
      <c r="AD205" s="268"/>
      <c r="AE205" s="268"/>
      <c r="AF205" s="268"/>
      <c r="AG205" s="268"/>
      <c r="AH205" s="268"/>
      <c r="AI205" s="268"/>
      <c r="AJ205" s="268"/>
      <c r="AK205" s="268"/>
      <c r="AL205" s="268"/>
      <c r="AM205" s="268"/>
      <c r="AN205" s="268"/>
      <c r="AO205" s="268"/>
      <c r="AP205" s="268"/>
      <c r="AQ205" s="268"/>
      <c r="AR205" s="268"/>
      <c r="AS205" s="268"/>
      <c r="AT205" s="268"/>
      <c r="AU205" s="268"/>
      <c r="AV205" s="268"/>
      <c r="AW205" s="268"/>
      <c r="AX205" s="268"/>
      <c r="AY205" s="329"/>
      <c r="AZ205" s="329"/>
      <c r="BA205" s="268"/>
      <c r="BB205" s="268"/>
      <c r="BC205" s="268"/>
      <c r="BD205" s="268"/>
      <c r="BE205" s="329"/>
      <c r="BF205" s="329"/>
      <c r="BG205" s="268"/>
      <c r="BH205" s="268"/>
      <c r="BI205" s="268"/>
      <c r="BJ205" s="268"/>
      <c r="BK205" s="268"/>
      <c r="BL205" s="268"/>
      <c r="BM205" s="329"/>
      <c r="BN205" s="329"/>
      <c r="BO205" s="329"/>
      <c r="BP205" s="300"/>
      <c r="BQ205" s="329"/>
      <c r="BR205" s="329"/>
    </row>
    <row r="206" spans="1:70" s="265" customFormat="1">
      <c r="A206" s="284"/>
      <c r="B206" s="328"/>
      <c r="C206" s="285"/>
      <c r="D206" s="285"/>
      <c r="E206" s="285"/>
      <c r="F206" s="285"/>
      <c r="G206" s="329"/>
      <c r="H206" s="329"/>
      <c r="I206" s="268"/>
      <c r="J206" s="268"/>
      <c r="K206" s="268"/>
      <c r="L206" s="268"/>
      <c r="M206" s="268"/>
      <c r="N206" s="268"/>
      <c r="O206" s="268"/>
      <c r="P206" s="268"/>
      <c r="Q206" s="268"/>
      <c r="R206" s="268"/>
      <c r="S206" s="268"/>
      <c r="T206" s="268"/>
      <c r="U206" s="268"/>
      <c r="V206" s="268"/>
      <c r="W206" s="268"/>
      <c r="X206" s="268"/>
      <c r="Y206" s="268"/>
      <c r="Z206" s="268"/>
      <c r="AA206" s="268"/>
      <c r="AB206" s="268"/>
      <c r="AC206" s="268"/>
      <c r="AD206" s="268"/>
      <c r="AE206" s="268"/>
      <c r="AF206" s="268"/>
      <c r="AG206" s="268"/>
      <c r="AH206" s="268"/>
      <c r="AI206" s="268"/>
      <c r="AJ206" s="268"/>
      <c r="AK206" s="268"/>
      <c r="AL206" s="268"/>
      <c r="AM206" s="268"/>
      <c r="AN206" s="268"/>
      <c r="AO206" s="268"/>
      <c r="AP206" s="268"/>
      <c r="AQ206" s="268"/>
      <c r="AR206" s="268"/>
      <c r="AS206" s="268"/>
      <c r="AT206" s="268"/>
      <c r="AU206" s="268"/>
      <c r="AV206" s="268"/>
      <c r="AW206" s="268"/>
      <c r="AX206" s="268"/>
      <c r="AY206" s="329"/>
      <c r="AZ206" s="329"/>
      <c r="BA206" s="268"/>
      <c r="BB206" s="268"/>
      <c r="BC206" s="268"/>
      <c r="BD206" s="268"/>
      <c r="BE206" s="329"/>
      <c r="BF206" s="329"/>
      <c r="BG206" s="268"/>
      <c r="BH206" s="268"/>
      <c r="BI206" s="268"/>
      <c r="BJ206" s="268"/>
      <c r="BK206" s="268"/>
      <c r="BL206" s="268"/>
      <c r="BM206" s="329"/>
      <c r="BN206" s="329"/>
      <c r="BO206" s="329"/>
      <c r="BP206" s="300"/>
      <c r="BQ206" s="329"/>
      <c r="BR206" s="329"/>
    </row>
    <row r="207" spans="1:70" s="265" customFormat="1">
      <c r="A207" s="284"/>
      <c r="B207" s="328"/>
      <c r="C207" s="285"/>
      <c r="D207" s="285"/>
      <c r="E207" s="285"/>
      <c r="F207" s="285"/>
      <c r="G207" s="329"/>
      <c r="H207" s="329"/>
      <c r="I207" s="268"/>
      <c r="J207" s="268"/>
      <c r="K207" s="268"/>
      <c r="L207" s="268"/>
      <c r="M207" s="268"/>
      <c r="N207" s="268"/>
      <c r="O207" s="268"/>
      <c r="P207" s="268"/>
      <c r="Q207" s="268"/>
      <c r="R207" s="268"/>
      <c r="S207" s="268"/>
      <c r="T207" s="268"/>
      <c r="U207" s="268"/>
      <c r="V207" s="268"/>
      <c r="W207" s="268"/>
      <c r="X207" s="268"/>
      <c r="Y207" s="268"/>
      <c r="Z207" s="268"/>
      <c r="AA207" s="268"/>
      <c r="AB207" s="268"/>
      <c r="AC207" s="268"/>
      <c r="AD207" s="268"/>
      <c r="AE207" s="268"/>
      <c r="AF207" s="268"/>
      <c r="AG207" s="268"/>
      <c r="AH207" s="268"/>
      <c r="AI207" s="268"/>
      <c r="AJ207" s="268"/>
      <c r="AK207" s="268"/>
      <c r="AL207" s="268"/>
      <c r="AM207" s="268"/>
      <c r="AN207" s="268"/>
      <c r="AO207" s="268"/>
      <c r="AP207" s="268"/>
      <c r="AQ207" s="268"/>
      <c r="AR207" s="268"/>
      <c r="AS207" s="268"/>
      <c r="AT207" s="268"/>
      <c r="AU207" s="268"/>
      <c r="AV207" s="268"/>
      <c r="AW207" s="268"/>
      <c r="AX207" s="268"/>
      <c r="AY207" s="329"/>
      <c r="AZ207" s="329"/>
      <c r="BA207" s="268"/>
      <c r="BB207" s="268"/>
      <c r="BC207" s="268"/>
      <c r="BD207" s="268"/>
      <c r="BE207" s="329"/>
      <c r="BF207" s="329"/>
      <c r="BG207" s="268"/>
      <c r="BH207" s="268"/>
      <c r="BI207" s="268"/>
      <c r="BJ207" s="268"/>
      <c r="BK207" s="268"/>
      <c r="BL207" s="268"/>
      <c r="BM207" s="329"/>
      <c r="BN207" s="329"/>
      <c r="BO207" s="329"/>
      <c r="BP207" s="300"/>
      <c r="BQ207" s="329"/>
      <c r="BR207" s="329"/>
    </row>
    <row r="208" spans="1:70" s="265" customFormat="1">
      <c r="A208" s="284"/>
      <c r="B208" s="328"/>
      <c r="C208" s="285"/>
      <c r="D208" s="285"/>
      <c r="E208" s="285"/>
      <c r="F208" s="285"/>
      <c r="G208" s="329"/>
      <c r="H208" s="329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8"/>
      <c r="V208" s="268"/>
      <c r="W208" s="268"/>
      <c r="X208" s="268"/>
      <c r="Y208" s="268"/>
      <c r="Z208" s="268"/>
      <c r="AA208" s="268"/>
      <c r="AB208" s="268"/>
      <c r="AC208" s="268"/>
      <c r="AD208" s="268"/>
      <c r="AE208" s="268"/>
      <c r="AF208" s="268"/>
      <c r="AG208" s="268"/>
      <c r="AH208" s="268"/>
      <c r="AI208" s="268"/>
      <c r="AJ208" s="268"/>
      <c r="AK208" s="268"/>
      <c r="AL208" s="268"/>
      <c r="AM208" s="268"/>
      <c r="AN208" s="268"/>
      <c r="AO208" s="268"/>
      <c r="AP208" s="268"/>
      <c r="AQ208" s="268"/>
      <c r="AR208" s="268"/>
      <c r="AS208" s="268"/>
      <c r="AT208" s="268"/>
      <c r="AU208" s="268"/>
      <c r="AV208" s="268"/>
      <c r="AW208" s="268"/>
      <c r="AX208" s="268"/>
      <c r="AY208" s="329"/>
      <c r="AZ208" s="329"/>
      <c r="BA208" s="268"/>
      <c r="BB208" s="268"/>
      <c r="BC208" s="268"/>
      <c r="BD208" s="268"/>
      <c r="BE208" s="329"/>
      <c r="BF208" s="329"/>
      <c r="BG208" s="268"/>
      <c r="BH208" s="268"/>
      <c r="BI208" s="268"/>
      <c r="BJ208" s="268"/>
      <c r="BK208" s="268"/>
      <c r="BL208" s="268"/>
      <c r="BM208" s="329"/>
      <c r="BN208" s="329"/>
      <c r="BO208" s="329"/>
      <c r="BP208" s="300"/>
      <c r="BQ208" s="329"/>
      <c r="BR208" s="329"/>
    </row>
    <row r="209" spans="1:70" s="265" customFormat="1">
      <c r="A209" s="284"/>
      <c r="B209" s="328"/>
      <c r="C209" s="285"/>
      <c r="D209" s="285"/>
      <c r="E209" s="285"/>
      <c r="F209" s="285"/>
      <c r="G209" s="329"/>
      <c r="H209" s="329"/>
      <c r="I209" s="268"/>
      <c r="J209" s="268"/>
      <c r="K209" s="268"/>
      <c r="L209" s="268"/>
      <c r="M209" s="268"/>
      <c r="N209" s="268"/>
      <c r="O209" s="268"/>
      <c r="P209" s="268"/>
      <c r="Q209" s="268"/>
      <c r="R209" s="268"/>
      <c r="S209" s="268"/>
      <c r="T209" s="268"/>
      <c r="U209" s="268"/>
      <c r="V209" s="268"/>
      <c r="W209" s="268"/>
      <c r="X209" s="268"/>
      <c r="Y209" s="268"/>
      <c r="Z209" s="268"/>
      <c r="AA209" s="268"/>
      <c r="AB209" s="268"/>
      <c r="AC209" s="268"/>
      <c r="AD209" s="268"/>
      <c r="AE209" s="268"/>
      <c r="AF209" s="268"/>
      <c r="AG209" s="268"/>
      <c r="AH209" s="268"/>
      <c r="AI209" s="268"/>
      <c r="AJ209" s="268"/>
      <c r="AK209" s="268"/>
      <c r="AL209" s="268"/>
      <c r="AM209" s="268"/>
      <c r="AN209" s="268"/>
      <c r="AO209" s="268"/>
      <c r="AP209" s="268"/>
      <c r="AQ209" s="268"/>
      <c r="AR209" s="268"/>
      <c r="AS209" s="268"/>
      <c r="AT209" s="268"/>
      <c r="AU209" s="268"/>
      <c r="AV209" s="268"/>
      <c r="AW209" s="268"/>
      <c r="AX209" s="268"/>
      <c r="AY209" s="329"/>
      <c r="AZ209" s="329"/>
      <c r="BA209" s="268"/>
      <c r="BB209" s="268"/>
      <c r="BC209" s="268"/>
      <c r="BD209" s="268"/>
      <c r="BE209" s="329"/>
      <c r="BF209" s="329"/>
      <c r="BG209" s="268"/>
      <c r="BH209" s="268"/>
      <c r="BI209" s="268"/>
      <c r="BJ209" s="268"/>
      <c r="BK209" s="268"/>
      <c r="BL209" s="268"/>
      <c r="BM209" s="329"/>
      <c r="BN209" s="329"/>
      <c r="BO209" s="329"/>
      <c r="BP209" s="300"/>
      <c r="BQ209" s="329"/>
      <c r="BR209" s="329"/>
    </row>
    <row r="210" spans="1:70" s="265" customFormat="1">
      <c r="A210" s="284"/>
      <c r="B210" s="328"/>
      <c r="C210" s="285"/>
      <c r="D210" s="285"/>
      <c r="E210" s="285"/>
      <c r="F210" s="285"/>
      <c r="G210" s="329"/>
      <c r="H210" s="329"/>
      <c r="I210" s="268"/>
      <c r="J210" s="268"/>
      <c r="K210" s="268"/>
      <c r="L210" s="268"/>
      <c r="M210" s="268"/>
      <c r="N210" s="268"/>
      <c r="O210" s="268"/>
      <c r="P210" s="268"/>
      <c r="Q210" s="268"/>
      <c r="R210" s="268"/>
      <c r="S210" s="268"/>
      <c r="T210" s="268"/>
      <c r="U210" s="268"/>
      <c r="V210" s="268"/>
      <c r="W210" s="268"/>
      <c r="X210" s="268"/>
      <c r="Y210" s="268"/>
      <c r="Z210" s="268"/>
      <c r="AA210" s="268"/>
      <c r="AB210" s="268"/>
      <c r="AC210" s="268"/>
      <c r="AD210" s="268"/>
      <c r="AE210" s="268"/>
      <c r="AF210" s="268"/>
      <c r="AG210" s="268"/>
      <c r="AH210" s="268"/>
      <c r="AI210" s="268"/>
      <c r="AJ210" s="268"/>
      <c r="AK210" s="268"/>
      <c r="AL210" s="268"/>
      <c r="AM210" s="268"/>
      <c r="AN210" s="268"/>
      <c r="AO210" s="268"/>
      <c r="AP210" s="268"/>
      <c r="AQ210" s="268"/>
      <c r="AR210" s="268"/>
      <c r="AS210" s="268"/>
      <c r="AT210" s="268"/>
      <c r="AU210" s="268"/>
      <c r="AV210" s="268"/>
      <c r="AW210" s="268"/>
      <c r="AX210" s="268"/>
      <c r="AY210" s="329"/>
      <c r="AZ210" s="329"/>
      <c r="BA210" s="268"/>
      <c r="BB210" s="268"/>
      <c r="BC210" s="268"/>
      <c r="BD210" s="268"/>
      <c r="BE210" s="329"/>
      <c r="BF210" s="329"/>
      <c r="BG210" s="268"/>
      <c r="BH210" s="268"/>
      <c r="BI210" s="268"/>
      <c r="BJ210" s="268"/>
      <c r="BK210" s="268"/>
      <c r="BL210" s="268"/>
      <c r="BM210" s="329"/>
      <c r="BN210" s="329"/>
      <c r="BO210" s="329"/>
      <c r="BP210" s="300"/>
      <c r="BQ210" s="329"/>
      <c r="BR210" s="329"/>
    </row>
    <row r="211" spans="1:70" s="265" customFormat="1">
      <c r="A211" s="284"/>
      <c r="B211" s="328"/>
      <c r="C211" s="285"/>
      <c r="D211" s="285"/>
      <c r="E211" s="285"/>
      <c r="F211" s="285"/>
      <c r="G211" s="329"/>
      <c r="H211" s="329"/>
      <c r="I211" s="268"/>
      <c r="J211" s="268"/>
      <c r="K211" s="268"/>
      <c r="L211" s="268"/>
      <c r="M211" s="268"/>
      <c r="N211" s="268"/>
      <c r="O211" s="268"/>
      <c r="P211" s="268"/>
      <c r="Q211" s="268"/>
      <c r="R211" s="268"/>
      <c r="S211" s="268"/>
      <c r="T211" s="268"/>
      <c r="U211" s="268"/>
      <c r="V211" s="268"/>
      <c r="W211" s="268"/>
      <c r="X211" s="268"/>
      <c r="Y211" s="268"/>
      <c r="Z211" s="268"/>
      <c r="AA211" s="268"/>
      <c r="AB211" s="268"/>
      <c r="AC211" s="268"/>
      <c r="AD211" s="268"/>
      <c r="AE211" s="268"/>
      <c r="AF211" s="268"/>
      <c r="AG211" s="268"/>
      <c r="AH211" s="268"/>
      <c r="AI211" s="268"/>
      <c r="AJ211" s="268"/>
      <c r="AK211" s="268"/>
      <c r="AL211" s="268"/>
      <c r="AM211" s="268"/>
      <c r="AN211" s="268"/>
      <c r="AO211" s="268"/>
      <c r="AP211" s="268"/>
      <c r="AQ211" s="268"/>
      <c r="AR211" s="268"/>
      <c r="AS211" s="268"/>
      <c r="AT211" s="268"/>
      <c r="AU211" s="268"/>
      <c r="AV211" s="268"/>
      <c r="AW211" s="268"/>
      <c r="AX211" s="268"/>
      <c r="AY211" s="329"/>
      <c r="AZ211" s="329"/>
      <c r="BA211" s="268"/>
      <c r="BB211" s="268"/>
      <c r="BC211" s="268"/>
      <c r="BD211" s="268"/>
      <c r="BE211" s="329"/>
      <c r="BF211" s="329"/>
      <c r="BG211" s="268"/>
      <c r="BH211" s="268"/>
      <c r="BI211" s="268"/>
      <c r="BJ211" s="268"/>
      <c r="BK211" s="268"/>
      <c r="BL211" s="268"/>
      <c r="BM211" s="329"/>
      <c r="BN211" s="329"/>
      <c r="BO211" s="329"/>
      <c r="BP211" s="300"/>
      <c r="BQ211" s="329"/>
      <c r="BR211" s="329"/>
    </row>
    <row r="212" spans="1:70" s="265" customFormat="1">
      <c r="A212" s="284"/>
      <c r="B212" s="328"/>
      <c r="C212" s="285"/>
      <c r="D212" s="285"/>
      <c r="E212" s="285"/>
      <c r="F212" s="285"/>
      <c r="G212" s="329"/>
      <c r="H212" s="329"/>
      <c r="I212" s="268"/>
      <c r="J212" s="268"/>
      <c r="K212" s="268"/>
      <c r="L212" s="268"/>
      <c r="M212" s="268"/>
      <c r="N212" s="268"/>
      <c r="O212" s="268"/>
      <c r="P212" s="268"/>
      <c r="Q212" s="268"/>
      <c r="R212" s="268"/>
      <c r="S212" s="268"/>
      <c r="T212" s="268"/>
      <c r="U212" s="268"/>
      <c r="V212" s="268"/>
      <c r="W212" s="268"/>
      <c r="X212" s="268"/>
      <c r="Y212" s="268"/>
      <c r="Z212" s="268"/>
      <c r="AA212" s="268"/>
      <c r="AB212" s="268"/>
      <c r="AC212" s="268"/>
      <c r="AD212" s="268"/>
      <c r="AE212" s="268"/>
      <c r="AF212" s="268"/>
      <c r="AG212" s="268"/>
      <c r="AH212" s="268"/>
      <c r="AI212" s="268"/>
      <c r="AJ212" s="268"/>
      <c r="AK212" s="268"/>
      <c r="AL212" s="268"/>
      <c r="AM212" s="268"/>
      <c r="AN212" s="268"/>
      <c r="AO212" s="268"/>
      <c r="AP212" s="268"/>
      <c r="AQ212" s="268"/>
      <c r="AR212" s="268"/>
      <c r="AS212" s="268"/>
      <c r="AT212" s="268"/>
      <c r="AU212" s="268"/>
      <c r="AV212" s="268"/>
      <c r="AW212" s="268"/>
      <c r="AX212" s="268"/>
      <c r="AY212" s="329"/>
      <c r="AZ212" s="329"/>
      <c r="BA212" s="268"/>
      <c r="BB212" s="268"/>
      <c r="BC212" s="268"/>
      <c r="BD212" s="268"/>
      <c r="BE212" s="329"/>
      <c r="BF212" s="329"/>
      <c r="BG212" s="268"/>
      <c r="BH212" s="268"/>
      <c r="BI212" s="268"/>
      <c r="BJ212" s="268"/>
      <c r="BK212" s="268"/>
      <c r="BL212" s="268"/>
      <c r="BM212" s="329"/>
      <c r="BN212" s="329"/>
      <c r="BO212" s="329"/>
      <c r="BP212" s="300"/>
      <c r="BQ212" s="329"/>
      <c r="BR212" s="329"/>
    </row>
    <row r="213" spans="1:70" s="265" customFormat="1">
      <c r="A213" s="284"/>
      <c r="B213" s="328"/>
      <c r="C213" s="285"/>
      <c r="D213" s="285"/>
      <c r="E213" s="285"/>
      <c r="F213" s="285"/>
      <c r="G213" s="329"/>
      <c r="H213" s="329"/>
      <c r="I213" s="268"/>
      <c r="J213" s="268"/>
      <c r="K213" s="268"/>
      <c r="L213" s="268"/>
      <c r="M213" s="268"/>
      <c r="N213" s="268"/>
      <c r="O213" s="268"/>
      <c r="P213" s="268"/>
      <c r="Q213" s="268"/>
      <c r="R213" s="268"/>
      <c r="S213" s="268"/>
      <c r="T213" s="268"/>
      <c r="U213" s="268"/>
      <c r="V213" s="268"/>
      <c r="W213" s="268"/>
      <c r="X213" s="268"/>
      <c r="Y213" s="268"/>
      <c r="Z213" s="268"/>
      <c r="AA213" s="268"/>
      <c r="AB213" s="268"/>
      <c r="AC213" s="268"/>
      <c r="AD213" s="268"/>
      <c r="AE213" s="268"/>
      <c r="AF213" s="268"/>
      <c r="AG213" s="268"/>
      <c r="AH213" s="268"/>
      <c r="AI213" s="268"/>
      <c r="AJ213" s="268"/>
      <c r="AK213" s="268"/>
      <c r="AL213" s="268"/>
      <c r="AM213" s="268"/>
      <c r="AN213" s="268"/>
      <c r="AO213" s="268"/>
      <c r="AP213" s="268"/>
      <c r="AQ213" s="268"/>
      <c r="AR213" s="268"/>
      <c r="AS213" s="268"/>
      <c r="AT213" s="268"/>
      <c r="AU213" s="268"/>
      <c r="AV213" s="268"/>
      <c r="AW213" s="268"/>
      <c r="AX213" s="268"/>
      <c r="AY213" s="329"/>
      <c r="AZ213" s="329"/>
      <c r="BA213" s="268"/>
      <c r="BB213" s="268"/>
      <c r="BC213" s="268"/>
      <c r="BD213" s="268"/>
      <c r="BE213" s="329"/>
      <c r="BF213" s="329"/>
      <c r="BG213" s="268"/>
      <c r="BH213" s="268"/>
      <c r="BI213" s="268"/>
      <c r="BJ213" s="268"/>
      <c r="BK213" s="268"/>
      <c r="BL213" s="268"/>
      <c r="BM213" s="329"/>
      <c r="BN213" s="329"/>
      <c r="BO213" s="329"/>
      <c r="BP213" s="300"/>
      <c r="BQ213" s="329"/>
      <c r="BR213" s="329"/>
    </row>
    <row r="214" spans="1:70" s="265" customFormat="1">
      <c r="A214" s="284"/>
      <c r="B214" s="328"/>
      <c r="C214" s="285"/>
      <c r="D214" s="285"/>
      <c r="E214" s="285"/>
      <c r="F214" s="285"/>
      <c r="G214" s="329"/>
      <c r="H214" s="329"/>
      <c r="I214" s="268"/>
      <c r="J214" s="268"/>
      <c r="K214" s="268"/>
      <c r="L214" s="268"/>
      <c r="M214" s="268"/>
      <c r="N214" s="268"/>
      <c r="O214" s="268"/>
      <c r="P214" s="268"/>
      <c r="Q214" s="268"/>
      <c r="R214" s="268"/>
      <c r="S214" s="268"/>
      <c r="T214" s="268"/>
      <c r="U214" s="268"/>
      <c r="V214" s="268"/>
      <c r="W214" s="268"/>
      <c r="X214" s="268"/>
      <c r="Y214" s="268"/>
      <c r="Z214" s="268"/>
      <c r="AA214" s="268"/>
      <c r="AB214" s="268"/>
      <c r="AC214" s="268"/>
      <c r="AD214" s="268"/>
      <c r="AE214" s="268"/>
      <c r="AF214" s="268"/>
      <c r="AG214" s="268"/>
      <c r="AH214" s="268"/>
      <c r="AI214" s="268"/>
      <c r="AJ214" s="268"/>
      <c r="AK214" s="268"/>
      <c r="AL214" s="268"/>
      <c r="AM214" s="268"/>
      <c r="AN214" s="268"/>
      <c r="AO214" s="268"/>
      <c r="AP214" s="268"/>
      <c r="AQ214" s="268"/>
      <c r="AR214" s="268"/>
      <c r="AS214" s="268"/>
      <c r="AT214" s="268"/>
      <c r="AU214" s="268"/>
      <c r="AV214" s="268"/>
      <c r="AW214" s="268"/>
      <c r="AX214" s="268"/>
      <c r="AY214" s="329"/>
      <c r="AZ214" s="329"/>
      <c r="BA214" s="268"/>
      <c r="BB214" s="268"/>
      <c r="BC214" s="268"/>
      <c r="BD214" s="268"/>
      <c r="BE214" s="329"/>
      <c r="BF214" s="329"/>
      <c r="BG214" s="268"/>
      <c r="BH214" s="268"/>
      <c r="BI214" s="268"/>
      <c r="BJ214" s="268"/>
      <c r="BK214" s="268"/>
      <c r="BL214" s="268"/>
      <c r="BM214" s="329"/>
      <c r="BN214" s="329"/>
      <c r="BO214" s="329"/>
      <c r="BP214" s="300"/>
      <c r="BQ214" s="329"/>
      <c r="BR214" s="329"/>
    </row>
    <row r="215" spans="1:70" s="265" customFormat="1">
      <c r="A215" s="284"/>
      <c r="B215" s="328"/>
      <c r="C215" s="285"/>
      <c r="D215" s="285"/>
      <c r="E215" s="285"/>
      <c r="F215" s="285"/>
      <c r="G215" s="329"/>
      <c r="H215" s="329"/>
      <c r="I215" s="268"/>
      <c r="J215" s="268"/>
      <c r="K215" s="268"/>
      <c r="L215" s="268"/>
      <c r="M215" s="268"/>
      <c r="N215" s="268"/>
      <c r="O215" s="268"/>
      <c r="P215" s="268"/>
      <c r="Q215" s="268"/>
      <c r="R215" s="268"/>
      <c r="S215" s="268"/>
      <c r="T215" s="268"/>
      <c r="U215" s="268"/>
      <c r="V215" s="268"/>
      <c r="W215" s="268"/>
      <c r="X215" s="268"/>
      <c r="Y215" s="268"/>
      <c r="Z215" s="268"/>
      <c r="AA215" s="268"/>
      <c r="AB215" s="268"/>
      <c r="AC215" s="268"/>
      <c r="AD215" s="268"/>
      <c r="AE215" s="268"/>
      <c r="AF215" s="268"/>
      <c r="AG215" s="268"/>
      <c r="AH215" s="268"/>
      <c r="AI215" s="268"/>
      <c r="AJ215" s="268"/>
      <c r="AK215" s="268"/>
      <c r="AL215" s="268"/>
      <c r="AM215" s="268"/>
      <c r="AN215" s="268"/>
      <c r="AO215" s="268"/>
      <c r="AP215" s="268"/>
      <c r="AQ215" s="268"/>
      <c r="AR215" s="268"/>
      <c r="AS215" s="268"/>
      <c r="AT215" s="268"/>
      <c r="AU215" s="268"/>
      <c r="AV215" s="268"/>
      <c r="AW215" s="268"/>
      <c r="AX215" s="268"/>
      <c r="AY215" s="329"/>
      <c r="AZ215" s="329"/>
      <c r="BA215" s="268"/>
      <c r="BB215" s="268"/>
      <c r="BC215" s="268"/>
      <c r="BD215" s="268"/>
      <c r="BE215" s="329"/>
      <c r="BF215" s="329"/>
      <c r="BG215" s="268"/>
      <c r="BH215" s="268"/>
      <c r="BI215" s="268"/>
      <c r="BJ215" s="268"/>
      <c r="BK215" s="268"/>
      <c r="BL215" s="268"/>
      <c r="BM215" s="329"/>
      <c r="BN215" s="329"/>
      <c r="BO215" s="329"/>
      <c r="BP215" s="300"/>
      <c r="BQ215" s="329"/>
      <c r="BR215" s="329"/>
    </row>
    <row r="216" spans="1:70" s="265" customFormat="1">
      <c r="A216" s="284"/>
      <c r="B216" s="328"/>
      <c r="C216" s="285"/>
      <c r="D216" s="285"/>
      <c r="E216" s="285"/>
      <c r="F216" s="285"/>
      <c r="G216" s="329"/>
      <c r="H216" s="329"/>
      <c r="I216" s="268"/>
      <c r="J216" s="268"/>
      <c r="K216" s="268"/>
      <c r="L216" s="268"/>
      <c r="M216" s="268"/>
      <c r="N216" s="268"/>
      <c r="O216" s="268"/>
      <c r="P216" s="268"/>
      <c r="Q216" s="268"/>
      <c r="R216" s="268"/>
      <c r="S216" s="268"/>
      <c r="T216" s="268"/>
      <c r="U216" s="268"/>
      <c r="V216" s="268"/>
      <c r="W216" s="268"/>
      <c r="X216" s="268"/>
      <c r="Y216" s="268"/>
      <c r="Z216" s="268"/>
      <c r="AA216" s="268"/>
      <c r="AB216" s="268"/>
      <c r="AC216" s="268"/>
      <c r="AD216" s="268"/>
      <c r="AE216" s="268"/>
      <c r="AF216" s="268"/>
      <c r="AG216" s="268"/>
      <c r="AH216" s="268"/>
      <c r="AI216" s="268"/>
      <c r="AJ216" s="268"/>
      <c r="AK216" s="268"/>
      <c r="AL216" s="268"/>
      <c r="AM216" s="268"/>
      <c r="AN216" s="268"/>
      <c r="AO216" s="268"/>
      <c r="AP216" s="268"/>
      <c r="AQ216" s="268"/>
      <c r="AR216" s="268"/>
      <c r="AS216" s="268"/>
      <c r="AT216" s="268"/>
      <c r="AU216" s="268"/>
      <c r="AV216" s="268"/>
      <c r="AW216" s="268"/>
      <c r="AX216" s="268"/>
      <c r="AY216" s="329"/>
      <c r="AZ216" s="329"/>
      <c r="BA216" s="268"/>
      <c r="BB216" s="268"/>
      <c r="BC216" s="268"/>
      <c r="BD216" s="268"/>
      <c r="BE216" s="329"/>
      <c r="BF216" s="329"/>
      <c r="BG216" s="268"/>
      <c r="BH216" s="268"/>
      <c r="BI216" s="268"/>
      <c r="BJ216" s="268"/>
      <c r="BK216" s="268"/>
      <c r="BL216" s="268"/>
      <c r="BM216" s="329"/>
      <c r="BN216" s="329"/>
      <c r="BO216" s="329"/>
      <c r="BP216" s="300"/>
      <c r="BQ216" s="329"/>
      <c r="BR216" s="329"/>
    </row>
    <row r="217" spans="1:70" s="265" customFormat="1">
      <c r="A217" s="284"/>
      <c r="B217" s="328"/>
      <c r="C217" s="285"/>
      <c r="D217" s="285"/>
      <c r="E217" s="285"/>
      <c r="F217" s="285"/>
      <c r="G217" s="329"/>
      <c r="H217" s="329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8"/>
      <c r="V217" s="268"/>
      <c r="W217" s="268"/>
      <c r="X217" s="268"/>
      <c r="Y217" s="268"/>
      <c r="Z217" s="268"/>
      <c r="AA217" s="268"/>
      <c r="AB217" s="268"/>
      <c r="AC217" s="268"/>
      <c r="AD217" s="268"/>
      <c r="AE217" s="268"/>
      <c r="AF217" s="268"/>
      <c r="AG217" s="268"/>
      <c r="AH217" s="268"/>
      <c r="AI217" s="268"/>
      <c r="AJ217" s="268"/>
      <c r="AK217" s="268"/>
      <c r="AL217" s="268"/>
      <c r="AM217" s="268"/>
      <c r="AN217" s="268"/>
      <c r="AO217" s="268"/>
      <c r="AP217" s="268"/>
      <c r="AQ217" s="268"/>
      <c r="AR217" s="268"/>
      <c r="AS217" s="268"/>
      <c r="AT217" s="268"/>
      <c r="AU217" s="268"/>
      <c r="AV217" s="268"/>
      <c r="AW217" s="268"/>
      <c r="AX217" s="268"/>
      <c r="AY217" s="329"/>
      <c r="AZ217" s="329"/>
      <c r="BA217" s="268"/>
      <c r="BB217" s="268"/>
      <c r="BC217" s="268"/>
      <c r="BD217" s="268"/>
      <c r="BE217" s="329"/>
      <c r="BF217" s="329"/>
      <c r="BG217" s="268"/>
      <c r="BH217" s="268"/>
      <c r="BI217" s="268"/>
      <c r="BJ217" s="268"/>
      <c r="BK217" s="268"/>
      <c r="BL217" s="268"/>
      <c r="BM217" s="329"/>
      <c r="BN217" s="329"/>
      <c r="BO217" s="329"/>
      <c r="BP217" s="300"/>
      <c r="BQ217" s="329"/>
      <c r="BR217" s="329"/>
    </row>
    <row r="218" spans="1:70" s="265" customFormat="1">
      <c r="A218" s="284"/>
      <c r="B218" s="328"/>
      <c r="C218" s="285"/>
      <c r="D218" s="285"/>
      <c r="E218" s="285"/>
      <c r="F218" s="285"/>
      <c r="G218" s="329"/>
      <c r="H218" s="329"/>
      <c r="I218" s="268"/>
      <c r="J218" s="268"/>
      <c r="K218" s="268"/>
      <c r="L218" s="268"/>
      <c r="M218" s="268"/>
      <c r="N218" s="268"/>
      <c r="O218" s="268"/>
      <c r="P218" s="268"/>
      <c r="Q218" s="268"/>
      <c r="R218" s="268"/>
      <c r="S218" s="268"/>
      <c r="T218" s="268"/>
      <c r="U218" s="268"/>
      <c r="V218" s="268"/>
      <c r="W218" s="268"/>
      <c r="X218" s="268"/>
      <c r="Y218" s="268"/>
      <c r="Z218" s="268"/>
      <c r="AA218" s="268"/>
      <c r="AB218" s="268"/>
      <c r="AC218" s="268"/>
      <c r="AD218" s="268"/>
      <c r="AE218" s="268"/>
      <c r="AF218" s="268"/>
      <c r="AG218" s="268"/>
      <c r="AH218" s="268"/>
      <c r="AI218" s="268"/>
      <c r="AJ218" s="268"/>
      <c r="AK218" s="268"/>
      <c r="AL218" s="268"/>
      <c r="AM218" s="268"/>
      <c r="AN218" s="268"/>
      <c r="AO218" s="268"/>
      <c r="AP218" s="268"/>
      <c r="AQ218" s="268"/>
      <c r="AR218" s="268"/>
      <c r="AS218" s="268"/>
      <c r="AT218" s="268"/>
      <c r="AU218" s="268"/>
      <c r="AV218" s="268"/>
      <c r="AW218" s="268"/>
      <c r="AX218" s="268"/>
      <c r="AY218" s="329"/>
      <c r="AZ218" s="329"/>
      <c r="BA218" s="268"/>
      <c r="BB218" s="268"/>
      <c r="BC218" s="268"/>
      <c r="BD218" s="268"/>
      <c r="BE218" s="329"/>
      <c r="BF218" s="329"/>
      <c r="BG218" s="268"/>
      <c r="BH218" s="268"/>
      <c r="BI218" s="268"/>
      <c r="BJ218" s="268"/>
      <c r="BK218" s="268"/>
      <c r="BL218" s="268"/>
      <c r="BM218" s="329"/>
      <c r="BN218" s="329"/>
      <c r="BO218" s="329"/>
      <c r="BP218" s="300"/>
      <c r="BQ218" s="329"/>
      <c r="BR218" s="329"/>
    </row>
    <row r="219" spans="1:70" s="265" customFormat="1">
      <c r="A219" s="284"/>
      <c r="B219" s="328"/>
      <c r="C219" s="285"/>
      <c r="D219" s="285"/>
      <c r="E219" s="285"/>
      <c r="F219" s="285"/>
      <c r="G219" s="329"/>
      <c r="H219" s="329"/>
      <c r="I219" s="268"/>
      <c r="J219" s="268"/>
      <c r="K219" s="268"/>
      <c r="L219" s="268"/>
      <c r="M219" s="268"/>
      <c r="N219" s="268"/>
      <c r="O219" s="268"/>
      <c r="P219" s="268"/>
      <c r="Q219" s="268"/>
      <c r="R219" s="268"/>
      <c r="S219" s="268"/>
      <c r="T219" s="268"/>
      <c r="U219" s="268"/>
      <c r="V219" s="268"/>
      <c r="W219" s="268"/>
      <c r="X219" s="268"/>
      <c r="Y219" s="268"/>
      <c r="Z219" s="268"/>
      <c r="AA219" s="268"/>
      <c r="AB219" s="268"/>
      <c r="AC219" s="268"/>
      <c r="AD219" s="268"/>
      <c r="AE219" s="268"/>
      <c r="AF219" s="268"/>
      <c r="AG219" s="268"/>
      <c r="AH219" s="268"/>
      <c r="AI219" s="268"/>
      <c r="AJ219" s="268"/>
      <c r="AK219" s="268"/>
      <c r="AL219" s="268"/>
      <c r="AM219" s="268"/>
      <c r="AN219" s="268"/>
      <c r="AO219" s="268"/>
      <c r="AP219" s="268"/>
      <c r="AQ219" s="268"/>
      <c r="AR219" s="268"/>
      <c r="AS219" s="268"/>
      <c r="AT219" s="268"/>
      <c r="AU219" s="268"/>
      <c r="AV219" s="268"/>
      <c r="AW219" s="268"/>
      <c r="AX219" s="268"/>
      <c r="AY219" s="329"/>
      <c r="AZ219" s="329"/>
      <c r="BA219" s="268"/>
      <c r="BB219" s="268"/>
      <c r="BC219" s="268"/>
      <c r="BD219" s="268"/>
      <c r="BE219" s="329"/>
      <c r="BF219" s="329"/>
      <c r="BG219" s="268"/>
      <c r="BH219" s="268"/>
      <c r="BI219" s="268"/>
      <c r="BJ219" s="268"/>
      <c r="BK219" s="268"/>
      <c r="BL219" s="268"/>
      <c r="BM219" s="329"/>
      <c r="BN219" s="329"/>
      <c r="BO219" s="329"/>
      <c r="BP219" s="300"/>
      <c r="BQ219" s="329"/>
      <c r="BR219" s="329"/>
    </row>
    <row r="220" spans="1:70" s="265" customFormat="1">
      <c r="A220" s="284"/>
      <c r="B220" s="328"/>
      <c r="C220" s="285"/>
      <c r="D220" s="285"/>
      <c r="E220" s="285"/>
      <c r="F220" s="285"/>
      <c r="G220" s="329"/>
      <c r="H220" s="329"/>
      <c r="I220" s="268"/>
      <c r="J220" s="268"/>
      <c r="K220" s="268"/>
      <c r="L220" s="268"/>
      <c r="M220" s="268"/>
      <c r="N220" s="268"/>
      <c r="O220" s="268"/>
      <c r="P220" s="268"/>
      <c r="Q220" s="268"/>
      <c r="R220" s="268"/>
      <c r="S220" s="268"/>
      <c r="T220" s="268"/>
      <c r="U220" s="268"/>
      <c r="V220" s="268"/>
      <c r="W220" s="268"/>
      <c r="X220" s="268"/>
      <c r="Y220" s="268"/>
      <c r="Z220" s="268"/>
      <c r="AA220" s="268"/>
      <c r="AB220" s="268"/>
      <c r="AC220" s="268"/>
      <c r="AD220" s="268"/>
      <c r="AE220" s="268"/>
      <c r="AF220" s="268"/>
      <c r="AG220" s="268"/>
      <c r="AH220" s="268"/>
      <c r="AI220" s="268"/>
      <c r="AJ220" s="268"/>
      <c r="AK220" s="268"/>
      <c r="AL220" s="268"/>
      <c r="AM220" s="268"/>
      <c r="AN220" s="268"/>
      <c r="AO220" s="268"/>
      <c r="AP220" s="268"/>
      <c r="AQ220" s="268"/>
      <c r="AR220" s="268"/>
      <c r="AS220" s="268"/>
      <c r="AT220" s="268"/>
      <c r="AU220" s="268"/>
      <c r="AV220" s="268"/>
      <c r="AW220" s="268"/>
      <c r="AX220" s="268"/>
      <c r="AY220" s="329"/>
      <c r="AZ220" s="329"/>
      <c r="BA220" s="268"/>
      <c r="BB220" s="268"/>
      <c r="BC220" s="268"/>
      <c r="BD220" s="268"/>
      <c r="BE220" s="329"/>
      <c r="BF220" s="329"/>
      <c r="BG220" s="268"/>
      <c r="BH220" s="268"/>
      <c r="BI220" s="268"/>
      <c r="BJ220" s="268"/>
      <c r="BK220" s="268"/>
      <c r="BL220" s="268"/>
      <c r="BM220" s="329"/>
      <c r="BN220" s="329"/>
      <c r="BO220" s="329"/>
      <c r="BP220" s="300"/>
      <c r="BQ220" s="329"/>
      <c r="BR220" s="329"/>
    </row>
    <row r="221" spans="1:70" s="265" customFormat="1">
      <c r="A221" s="284"/>
      <c r="B221" s="328"/>
      <c r="C221" s="285"/>
      <c r="D221" s="285"/>
      <c r="E221" s="285"/>
      <c r="F221" s="285"/>
      <c r="G221" s="329"/>
      <c r="H221" s="329"/>
      <c r="I221" s="268"/>
      <c r="J221" s="268"/>
      <c r="K221" s="268"/>
      <c r="L221" s="268"/>
      <c r="M221" s="268"/>
      <c r="N221" s="268"/>
      <c r="O221" s="268"/>
      <c r="P221" s="268"/>
      <c r="Q221" s="268"/>
      <c r="R221" s="268"/>
      <c r="S221" s="268"/>
      <c r="T221" s="268"/>
      <c r="U221" s="268"/>
      <c r="V221" s="268"/>
      <c r="W221" s="268"/>
      <c r="X221" s="268"/>
      <c r="Y221" s="268"/>
      <c r="Z221" s="268"/>
      <c r="AA221" s="268"/>
      <c r="AB221" s="268"/>
      <c r="AC221" s="268"/>
      <c r="AD221" s="268"/>
      <c r="AE221" s="268"/>
      <c r="AF221" s="268"/>
      <c r="AG221" s="268"/>
      <c r="AH221" s="268"/>
      <c r="AI221" s="268"/>
      <c r="AJ221" s="268"/>
      <c r="AK221" s="268"/>
      <c r="AL221" s="268"/>
      <c r="AM221" s="268"/>
      <c r="AN221" s="268"/>
      <c r="AO221" s="268"/>
      <c r="AP221" s="268"/>
      <c r="AQ221" s="268"/>
      <c r="AR221" s="268"/>
      <c r="AS221" s="268"/>
      <c r="AT221" s="268"/>
      <c r="AU221" s="268"/>
      <c r="AV221" s="268"/>
      <c r="AW221" s="268"/>
      <c r="AX221" s="268"/>
      <c r="AY221" s="329"/>
      <c r="AZ221" s="329"/>
      <c r="BA221" s="268"/>
      <c r="BB221" s="268"/>
      <c r="BC221" s="268"/>
      <c r="BD221" s="268"/>
      <c r="BE221" s="329"/>
      <c r="BF221" s="329"/>
      <c r="BG221" s="268"/>
      <c r="BH221" s="268"/>
      <c r="BI221" s="268"/>
      <c r="BJ221" s="268"/>
      <c r="BK221" s="268"/>
      <c r="BL221" s="268"/>
      <c r="BM221" s="329"/>
      <c r="BN221" s="329"/>
      <c r="BO221" s="329"/>
      <c r="BP221" s="300"/>
      <c r="BQ221" s="329"/>
      <c r="BR221" s="329"/>
    </row>
    <row r="222" spans="1:70" s="265" customFormat="1">
      <c r="A222" s="284"/>
      <c r="B222" s="328"/>
      <c r="C222" s="285"/>
      <c r="D222" s="285"/>
      <c r="E222" s="285"/>
      <c r="F222" s="285"/>
      <c r="G222" s="329"/>
      <c r="H222" s="329"/>
      <c r="I222" s="268"/>
      <c r="J222" s="268"/>
      <c r="K222" s="268"/>
      <c r="L222" s="268"/>
      <c r="M222" s="268"/>
      <c r="N222" s="268"/>
      <c r="O222" s="268"/>
      <c r="P222" s="268"/>
      <c r="Q222" s="268"/>
      <c r="R222" s="268"/>
      <c r="S222" s="268"/>
      <c r="T222" s="268"/>
      <c r="U222" s="268"/>
      <c r="V222" s="268"/>
      <c r="W222" s="268"/>
      <c r="X222" s="268"/>
      <c r="Y222" s="268"/>
      <c r="Z222" s="268"/>
      <c r="AA222" s="268"/>
      <c r="AB222" s="268"/>
      <c r="AC222" s="268"/>
      <c r="AD222" s="268"/>
      <c r="AE222" s="268"/>
      <c r="AF222" s="268"/>
      <c r="AG222" s="268"/>
      <c r="AH222" s="268"/>
      <c r="AI222" s="268"/>
      <c r="AJ222" s="268"/>
      <c r="AK222" s="268"/>
      <c r="AL222" s="268"/>
      <c r="AM222" s="268"/>
      <c r="AN222" s="268"/>
      <c r="AO222" s="268"/>
      <c r="AP222" s="268"/>
      <c r="AQ222" s="268"/>
      <c r="AR222" s="268"/>
      <c r="AS222" s="268"/>
      <c r="AT222" s="268"/>
      <c r="AU222" s="268"/>
      <c r="AV222" s="268"/>
      <c r="AW222" s="268"/>
      <c r="AX222" s="268"/>
      <c r="AY222" s="329"/>
      <c r="AZ222" s="329"/>
      <c r="BA222" s="268"/>
      <c r="BB222" s="268"/>
      <c r="BC222" s="268"/>
      <c r="BD222" s="268"/>
      <c r="BE222" s="329"/>
      <c r="BF222" s="329"/>
      <c r="BG222" s="268"/>
      <c r="BH222" s="268"/>
      <c r="BI222" s="268"/>
      <c r="BJ222" s="268"/>
      <c r="BK222" s="268"/>
      <c r="BL222" s="268"/>
      <c r="BM222" s="329"/>
      <c r="BN222" s="329"/>
      <c r="BO222" s="329"/>
      <c r="BP222" s="300"/>
      <c r="BQ222" s="329"/>
      <c r="BR222" s="329"/>
    </row>
    <row r="223" spans="1:70" s="265" customFormat="1">
      <c r="A223" s="284"/>
      <c r="B223" s="328"/>
      <c r="C223" s="285"/>
      <c r="D223" s="285"/>
      <c r="E223" s="285"/>
      <c r="F223" s="285"/>
      <c r="G223" s="329"/>
      <c r="H223" s="329"/>
      <c r="I223" s="268"/>
      <c r="J223" s="268"/>
      <c r="K223" s="268"/>
      <c r="L223" s="268"/>
      <c r="M223" s="268"/>
      <c r="N223" s="268"/>
      <c r="O223" s="268"/>
      <c r="P223" s="268"/>
      <c r="Q223" s="268"/>
      <c r="R223" s="268"/>
      <c r="S223" s="268"/>
      <c r="T223" s="268"/>
      <c r="U223" s="268"/>
      <c r="V223" s="268"/>
      <c r="W223" s="268"/>
      <c r="X223" s="268"/>
      <c r="Y223" s="268"/>
      <c r="Z223" s="268"/>
      <c r="AA223" s="268"/>
      <c r="AB223" s="268"/>
      <c r="AC223" s="268"/>
      <c r="AD223" s="268"/>
      <c r="AE223" s="268"/>
      <c r="AF223" s="268"/>
      <c r="AG223" s="268"/>
      <c r="AH223" s="268"/>
      <c r="AI223" s="268"/>
      <c r="AJ223" s="268"/>
      <c r="AK223" s="268"/>
      <c r="AL223" s="268"/>
      <c r="AM223" s="268"/>
      <c r="AN223" s="268"/>
      <c r="AO223" s="268"/>
      <c r="AP223" s="268"/>
      <c r="AQ223" s="268"/>
      <c r="AR223" s="268"/>
      <c r="AS223" s="268"/>
      <c r="AT223" s="268"/>
      <c r="AU223" s="268"/>
      <c r="AV223" s="268"/>
      <c r="AW223" s="268"/>
      <c r="AX223" s="268"/>
      <c r="AY223" s="329"/>
      <c r="AZ223" s="329"/>
      <c r="BA223" s="268"/>
      <c r="BB223" s="268"/>
      <c r="BC223" s="268"/>
      <c r="BD223" s="268"/>
      <c r="BE223" s="329"/>
      <c r="BF223" s="329"/>
      <c r="BG223" s="268"/>
      <c r="BH223" s="268"/>
      <c r="BI223" s="268"/>
      <c r="BJ223" s="268"/>
      <c r="BK223" s="268"/>
      <c r="BL223" s="268"/>
      <c r="BM223" s="329"/>
      <c r="BN223" s="329"/>
      <c r="BO223" s="329"/>
      <c r="BP223" s="300"/>
      <c r="BQ223" s="329"/>
      <c r="BR223" s="329"/>
    </row>
    <row r="224" spans="1:70" s="265" customFormat="1">
      <c r="A224" s="284"/>
      <c r="B224" s="328"/>
      <c r="C224" s="285"/>
      <c r="D224" s="285"/>
      <c r="E224" s="285"/>
      <c r="F224" s="285"/>
      <c r="G224" s="329"/>
      <c r="H224" s="329"/>
      <c r="I224" s="268"/>
      <c r="J224" s="268"/>
      <c r="K224" s="268"/>
      <c r="L224" s="268"/>
      <c r="M224" s="268"/>
      <c r="N224" s="268"/>
      <c r="O224" s="268"/>
      <c r="P224" s="268"/>
      <c r="Q224" s="268"/>
      <c r="R224" s="268"/>
      <c r="S224" s="268"/>
      <c r="T224" s="268"/>
      <c r="U224" s="268"/>
      <c r="V224" s="268"/>
      <c r="W224" s="268"/>
      <c r="X224" s="268"/>
      <c r="Y224" s="268"/>
      <c r="Z224" s="268"/>
      <c r="AA224" s="268"/>
      <c r="AB224" s="268"/>
      <c r="AC224" s="268"/>
      <c r="AD224" s="268"/>
      <c r="AE224" s="268"/>
      <c r="AF224" s="268"/>
      <c r="AG224" s="268"/>
      <c r="AH224" s="268"/>
      <c r="AI224" s="268"/>
      <c r="AJ224" s="268"/>
      <c r="AK224" s="268"/>
      <c r="AL224" s="268"/>
      <c r="AM224" s="268"/>
      <c r="AN224" s="268"/>
      <c r="AO224" s="268"/>
      <c r="AP224" s="268"/>
      <c r="AQ224" s="268"/>
      <c r="AR224" s="268"/>
      <c r="AS224" s="268"/>
      <c r="AT224" s="268"/>
      <c r="AU224" s="268"/>
      <c r="AV224" s="268"/>
      <c r="AW224" s="268"/>
      <c r="AX224" s="268"/>
      <c r="AY224" s="329"/>
      <c r="AZ224" s="329"/>
      <c r="BA224" s="268"/>
      <c r="BB224" s="268"/>
      <c r="BC224" s="268"/>
      <c r="BD224" s="268"/>
      <c r="BE224" s="329"/>
      <c r="BF224" s="329"/>
      <c r="BG224" s="268"/>
      <c r="BH224" s="268"/>
      <c r="BI224" s="268"/>
      <c r="BJ224" s="268"/>
      <c r="BK224" s="268"/>
      <c r="BL224" s="268"/>
      <c r="BM224" s="329"/>
      <c r="BN224" s="329"/>
      <c r="BO224" s="329"/>
      <c r="BP224" s="300"/>
      <c r="BQ224" s="329"/>
      <c r="BR224" s="329"/>
    </row>
    <row r="225" spans="1:70" s="265" customFormat="1">
      <c r="A225" s="284"/>
      <c r="B225" s="328"/>
      <c r="C225" s="285"/>
      <c r="D225" s="285"/>
      <c r="E225" s="285"/>
      <c r="F225" s="285"/>
      <c r="G225" s="329"/>
      <c r="H225" s="329"/>
      <c r="I225" s="268"/>
      <c r="J225" s="268"/>
      <c r="K225" s="268"/>
      <c r="L225" s="268"/>
      <c r="M225" s="268"/>
      <c r="N225" s="268"/>
      <c r="O225" s="268"/>
      <c r="P225" s="268"/>
      <c r="Q225" s="268"/>
      <c r="R225" s="268"/>
      <c r="S225" s="268"/>
      <c r="T225" s="268"/>
      <c r="U225" s="268"/>
      <c r="V225" s="268"/>
      <c r="W225" s="268"/>
      <c r="X225" s="268"/>
      <c r="Y225" s="268"/>
      <c r="Z225" s="268"/>
      <c r="AA225" s="268"/>
      <c r="AB225" s="268"/>
      <c r="AC225" s="268"/>
      <c r="AD225" s="268"/>
      <c r="AE225" s="268"/>
      <c r="AF225" s="268"/>
      <c r="AG225" s="268"/>
      <c r="AH225" s="268"/>
      <c r="AI225" s="268"/>
      <c r="AJ225" s="268"/>
      <c r="AK225" s="268"/>
      <c r="AL225" s="268"/>
      <c r="AM225" s="268"/>
      <c r="AN225" s="268"/>
      <c r="AO225" s="268"/>
      <c r="AP225" s="268"/>
      <c r="AQ225" s="268"/>
      <c r="AR225" s="268"/>
      <c r="AS225" s="268"/>
      <c r="AT225" s="268"/>
      <c r="AU225" s="268"/>
      <c r="AV225" s="268"/>
      <c r="AW225" s="268"/>
      <c r="AX225" s="268"/>
      <c r="AY225" s="329"/>
      <c r="AZ225" s="329"/>
      <c r="BA225" s="268"/>
      <c r="BB225" s="268"/>
      <c r="BC225" s="268"/>
      <c r="BD225" s="268"/>
      <c r="BE225" s="329"/>
      <c r="BF225" s="329"/>
      <c r="BG225" s="268"/>
      <c r="BH225" s="268"/>
      <c r="BI225" s="268"/>
      <c r="BJ225" s="268"/>
      <c r="BK225" s="268"/>
      <c r="BL225" s="268"/>
      <c r="BM225" s="329"/>
      <c r="BN225" s="329"/>
      <c r="BO225" s="329"/>
      <c r="BP225" s="300"/>
      <c r="BQ225" s="329"/>
      <c r="BR225" s="329"/>
    </row>
    <row r="226" spans="1:70" s="265" customFormat="1">
      <c r="A226" s="284"/>
      <c r="B226" s="328"/>
      <c r="C226" s="285"/>
      <c r="D226" s="285"/>
      <c r="E226" s="285"/>
      <c r="F226" s="285"/>
      <c r="G226" s="329"/>
      <c r="H226" s="329"/>
      <c r="I226" s="268"/>
      <c r="J226" s="268"/>
      <c r="K226" s="268"/>
      <c r="L226" s="268"/>
      <c r="M226" s="268"/>
      <c r="N226" s="268"/>
      <c r="O226" s="268"/>
      <c r="P226" s="268"/>
      <c r="Q226" s="268"/>
      <c r="R226" s="268"/>
      <c r="S226" s="268"/>
      <c r="T226" s="268"/>
      <c r="U226" s="268"/>
      <c r="V226" s="268"/>
      <c r="W226" s="268"/>
      <c r="X226" s="268"/>
      <c r="Y226" s="268"/>
      <c r="Z226" s="268"/>
      <c r="AA226" s="268"/>
      <c r="AB226" s="268"/>
      <c r="AC226" s="268"/>
      <c r="AD226" s="268"/>
      <c r="AE226" s="268"/>
      <c r="AF226" s="268"/>
      <c r="AG226" s="268"/>
      <c r="AH226" s="268"/>
      <c r="AI226" s="268"/>
      <c r="AJ226" s="268"/>
      <c r="AK226" s="268"/>
      <c r="AL226" s="268"/>
      <c r="AM226" s="268"/>
      <c r="AN226" s="268"/>
      <c r="AO226" s="268"/>
      <c r="AP226" s="268"/>
      <c r="AQ226" s="268"/>
      <c r="AR226" s="268"/>
      <c r="AS226" s="268"/>
      <c r="AT226" s="268"/>
      <c r="AU226" s="268"/>
      <c r="AV226" s="268"/>
      <c r="AW226" s="268"/>
      <c r="AX226" s="268"/>
      <c r="AY226" s="329"/>
      <c r="AZ226" s="329"/>
      <c r="BA226" s="268"/>
      <c r="BB226" s="268"/>
      <c r="BC226" s="268"/>
      <c r="BD226" s="268"/>
      <c r="BE226" s="329"/>
      <c r="BF226" s="329"/>
      <c r="BG226" s="268"/>
      <c r="BH226" s="268"/>
      <c r="BI226" s="268"/>
      <c r="BJ226" s="268"/>
      <c r="BK226" s="268"/>
      <c r="BL226" s="268"/>
      <c r="BM226" s="329"/>
      <c r="BN226" s="329"/>
      <c r="BO226" s="329"/>
      <c r="BP226" s="300"/>
      <c r="BQ226" s="329"/>
      <c r="BR226" s="329"/>
    </row>
    <row r="227" spans="1:70" s="265" customFormat="1" ht="15.75" customHeight="1">
      <c r="A227" s="284"/>
      <c r="B227" s="328"/>
      <c r="C227" s="285"/>
      <c r="D227" s="285"/>
      <c r="E227" s="285"/>
      <c r="F227" s="285"/>
      <c r="G227" s="329"/>
      <c r="H227" s="329"/>
      <c r="I227" s="268"/>
      <c r="J227" s="268"/>
      <c r="K227" s="268"/>
      <c r="L227" s="268"/>
      <c r="M227" s="268"/>
      <c r="N227" s="268"/>
      <c r="O227" s="268"/>
      <c r="P227" s="268"/>
      <c r="Q227" s="268"/>
      <c r="R227" s="268"/>
      <c r="S227" s="268"/>
      <c r="T227" s="268"/>
      <c r="U227" s="268"/>
      <c r="V227" s="268"/>
      <c r="W227" s="268"/>
      <c r="X227" s="268"/>
      <c r="Y227" s="268"/>
      <c r="Z227" s="268"/>
      <c r="AA227" s="268"/>
      <c r="AB227" s="268"/>
      <c r="AC227" s="268"/>
      <c r="AD227" s="268"/>
      <c r="AE227" s="268"/>
      <c r="AF227" s="268"/>
      <c r="AG227" s="268"/>
      <c r="AH227" s="268"/>
      <c r="AI227" s="268"/>
      <c r="AJ227" s="268"/>
      <c r="AK227" s="268"/>
      <c r="AL227" s="268"/>
      <c r="AM227" s="268"/>
      <c r="AN227" s="268"/>
      <c r="AO227" s="268"/>
      <c r="AP227" s="268"/>
      <c r="AQ227" s="268"/>
      <c r="AR227" s="268"/>
      <c r="AS227" s="268"/>
      <c r="AT227" s="268"/>
      <c r="AU227" s="268"/>
      <c r="AV227" s="268"/>
      <c r="AW227" s="268"/>
      <c r="AX227" s="268"/>
      <c r="AY227" s="329"/>
      <c r="AZ227" s="329"/>
      <c r="BA227" s="268"/>
      <c r="BB227" s="268"/>
      <c r="BC227" s="268"/>
      <c r="BD227" s="268"/>
      <c r="BE227" s="329"/>
      <c r="BF227" s="329"/>
      <c r="BG227" s="268"/>
      <c r="BH227" s="268"/>
      <c r="BI227" s="268"/>
      <c r="BJ227" s="268"/>
      <c r="BK227" s="268"/>
      <c r="BL227" s="268"/>
      <c r="BM227" s="329"/>
      <c r="BN227" s="329"/>
      <c r="BO227" s="329"/>
      <c r="BP227" s="300"/>
      <c r="BQ227" s="329"/>
      <c r="BR227" s="329"/>
    </row>
    <row r="228" spans="1:70" s="265" customFormat="1">
      <c r="A228" s="284"/>
      <c r="B228" s="328"/>
      <c r="C228" s="285"/>
      <c r="D228" s="285"/>
      <c r="E228" s="285"/>
      <c r="F228" s="285"/>
      <c r="G228" s="329"/>
      <c r="H228" s="329"/>
      <c r="I228" s="268"/>
      <c r="J228" s="268"/>
      <c r="K228" s="268"/>
      <c r="L228" s="268"/>
      <c r="M228" s="268"/>
      <c r="N228" s="268"/>
      <c r="O228" s="268"/>
      <c r="P228" s="268"/>
      <c r="Q228" s="268"/>
      <c r="R228" s="268"/>
      <c r="S228" s="268"/>
      <c r="T228" s="268"/>
      <c r="U228" s="268"/>
      <c r="V228" s="268"/>
      <c r="W228" s="268"/>
      <c r="X228" s="268"/>
      <c r="Y228" s="268"/>
      <c r="Z228" s="268"/>
      <c r="AA228" s="268"/>
      <c r="AB228" s="268"/>
      <c r="AC228" s="268"/>
      <c r="AD228" s="268"/>
      <c r="AE228" s="268"/>
      <c r="AF228" s="268"/>
      <c r="AG228" s="268"/>
      <c r="AH228" s="268"/>
      <c r="AI228" s="268"/>
      <c r="AJ228" s="268"/>
      <c r="AK228" s="268"/>
      <c r="AL228" s="268"/>
      <c r="AM228" s="268"/>
      <c r="AN228" s="268"/>
      <c r="AO228" s="268"/>
      <c r="AP228" s="268"/>
      <c r="AQ228" s="268"/>
      <c r="AR228" s="268"/>
      <c r="AS228" s="268"/>
      <c r="AT228" s="268"/>
      <c r="AU228" s="268"/>
      <c r="AV228" s="268"/>
      <c r="AW228" s="268"/>
      <c r="AX228" s="268"/>
      <c r="AY228" s="329"/>
      <c r="AZ228" s="329"/>
      <c r="BA228" s="268"/>
      <c r="BB228" s="268"/>
      <c r="BC228" s="268"/>
      <c r="BD228" s="268"/>
      <c r="BE228" s="329"/>
      <c r="BF228" s="329"/>
      <c r="BG228" s="268"/>
      <c r="BH228" s="268"/>
      <c r="BI228" s="268"/>
      <c r="BJ228" s="268"/>
      <c r="BK228" s="268"/>
      <c r="BL228" s="268"/>
      <c r="BM228" s="329"/>
      <c r="BN228" s="329"/>
      <c r="BO228" s="329"/>
      <c r="BP228" s="300"/>
      <c r="BQ228" s="329"/>
      <c r="BR228" s="329"/>
    </row>
    <row r="229" spans="1:70" s="265" customFormat="1">
      <c r="A229" s="284"/>
      <c r="B229" s="328"/>
      <c r="C229" s="285"/>
      <c r="D229" s="285"/>
      <c r="E229" s="285"/>
      <c r="F229" s="285"/>
      <c r="G229" s="329"/>
      <c r="H229" s="329"/>
      <c r="I229" s="268"/>
      <c r="J229" s="268"/>
      <c r="K229" s="268"/>
      <c r="L229" s="268"/>
      <c r="M229" s="268"/>
      <c r="N229" s="268"/>
      <c r="O229" s="268"/>
      <c r="P229" s="268"/>
      <c r="Q229" s="268"/>
      <c r="R229" s="268"/>
      <c r="S229" s="268"/>
      <c r="T229" s="268"/>
      <c r="U229" s="268"/>
      <c r="V229" s="268"/>
      <c r="W229" s="268"/>
      <c r="X229" s="268"/>
      <c r="Y229" s="268"/>
      <c r="Z229" s="268"/>
      <c r="AA229" s="268"/>
      <c r="AB229" s="268"/>
      <c r="AC229" s="268"/>
      <c r="AD229" s="268"/>
      <c r="AE229" s="268"/>
      <c r="AF229" s="268"/>
      <c r="AG229" s="268"/>
      <c r="AH229" s="268"/>
      <c r="AI229" s="268"/>
      <c r="AJ229" s="268"/>
      <c r="AK229" s="268"/>
      <c r="AL229" s="268"/>
      <c r="AM229" s="268"/>
      <c r="AN229" s="268"/>
      <c r="AO229" s="268"/>
      <c r="AP229" s="268"/>
      <c r="AQ229" s="268"/>
      <c r="AR229" s="268"/>
      <c r="AS229" s="268"/>
      <c r="AT229" s="268"/>
      <c r="AU229" s="268"/>
      <c r="AV229" s="268"/>
      <c r="AW229" s="268"/>
      <c r="AX229" s="268"/>
      <c r="AY229" s="329"/>
      <c r="AZ229" s="329"/>
      <c r="BA229" s="268"/>
      <c r="BB229" s="268"/>
      <c r="BC229" s="268"/>
      <c r="BD229" s="268"/>
      <c r="BE229" s="329"/>
      <c r="BF229" s="329"/>
      <c r="BG229" s="268"/>
      <c r="BH229" s="268"/>
      <c r="BI229" s="268"/>
      <c r="BJ229" s="268"/>
      <c r="BK229" s="268"/>
      <c r="BL229" s="268"/>
      <c r="BM229" s="329"/>
      <c r="BN229" s="329"/>
      <c r="BO229" s="329"/>
      <c r="BP229" s="300"/>
      <c r="BQ229" s="329"/>
      <c r="BR229" s="329"/>
    </row>
    <row r="230" spans="1:70" s="265" customFormat="1">
      <c r="A230" s="284"/>
      <c r="B230" s="328"/>
      <c r="C230" s="285"/>
      <c r="D230" s="285"/>
      <c r="E230" s="285"/>
      <c r="F230" s="285"/>
      <c r="G230" s="329"/>
      <c r="H230" s="329"/>
      <c r="I230" s="268"/>
      <c r="J230" s="268"/>
      <c r="K230" s="268"/>
      <c r="L230" s="268"/>
      <c r="M230" s="268"/>
      <c r="N230" s="268"/>
      <c r="O230" s="268"/>
      <c r="P230" s="268"/>
      <c r="Q230" s="268"/>
      <c r="R230" s="268"/>
      <c r="S230" s="268"/>
      <c r="T230" s="268"/>
      <c r="U230" s="268"/>
      <c r="V230" s="268"/>
      <c r="W230" s="268"/>
      <c r="X230" s="268"/>
      <c r="Y230" s="268"/>
      <c r="Z230" s="268"/>
      <c r="AA230" s="268"/>
      <c r="AB230" s="268"/>
      <c r="AC230" s="268"/>
      <c r="AD230" s="268"/>
      <c r="AE230" s="268"/>
      <c r="AF230" s="268"/>
      <c r="AG230" s="268"/>
      <c r="AH230" s="268"/>
      <c r="AI230" s="268"/>
      <c r="AJ230" s="268"/>
      <c r="AK230" s="268"/>
      <c r="AL230" s="268"/>
      <c r="AM230" s="268"/>
      <c r="AN230" s="268"/>
      <c r="AO230" s="268"/>
      <c r="AP230" s="268"/>
      <c r="AQ230" s="268"/>
      <c r="AR230" s="268"/>
      <c r="AS230" s="268"/>
      <c r="AT230" s="268"/>
      <c r="AU230" s="268"/>
      <c r="AV230" s="268"/>
      <c r="AW230" s="268"/>
      <c r="AX230" s="268"/>
      <c r="AY230" s="329"/>
      <c r="AZ230" s="329"/>
      <c r="BA230" s="268"/>
      <c r="BB230" s="268"/>
      <c r="BC230" s="268"/>
      <c r="BD230" s="268"/>
      <c r="BE230" s="329"/>
      <c r="BF230" s="329"/>
      <c r="BG230" s="268"/>
      <c r="BH230" s="268"/>
      <c r="BI230" s="268"/>
      <c r="BJ230" s="268"/>
      <c r="BK230" s="268"/>
      <c r="BL230" s="268"/>
      <c r="BM230" s="329"/>
      <c r="BN230" s="329"/>
      <c r="BO230" s="329"/>
      <c r="BP230" s="300"/>
      <c r="BQ230" s="329"/>
      <c r="BR230" s="329"/>
    </row>
    <row r="231" spans="1:70" s="265" customFormat="1">
      <c r="A231" s="284"/>
      <c r="B231" s="328"/>
      <c r="C231" s="285"/>
      <c r="D231" s="285"/>
      <c r="E231" s="285"/>
      <c r="F231" s="285"/>
      <c r="G231" s="329"/>
      <c r="H231" s="329"/>
      <c r="I231" s="268"/>
      <c r="J231" s="268"/>
      <c r="K231" s="268"/>
      <c r="L231" s="268"/>
      <c r="M231" s="268"/>
      <c r="N231" s="268"/>
      <c r="O231" s="268"/>
      <c r="P231" s="268"/>
      <c r="Q231" s="268"/>
      <c r="R231" s="268"/>
      <c r="S231" s="268"/>
      <c r="T231" s="268"/>
      <c r="U231" s="268"/>
      <c r="V231" s="268"/>
      <c r="W231" s="268"/>
      <c r="X231" s="268"/>
      <c r="Y231" s="268"/>
      <c r="Z231" s="268"/>
      <c r="AA231" s="268"/>
      <c r="AB231" s="268"/>
      <c r="AC231" s="268"/>
      <c r="AD231" s="268"/>
      <c r="AE231" s="268"/>
      <c r="AF231" s="268"/>
      <c r="AG231" s="268"/>
      <c r="AH231" s="268"/>
      <c r="AI231" s="268"/>
      <c r="AJ231" s="268"/>
      <c r="AK231" s="268"/>
      <c r="AL231" s="268"/>
      <c r="AM231" s="268"/>
      <c r="AN231" s="268"/>
      <c r="AO231" s="268"/>
      <c r="AP231" s="268"/>
      <c r="AQ231" s="268"/>
      <c r="AR231" s="268"/>
      <c r="AS231" s="268"/>
      <c r="AT231" s="268"/>
      <c r="AU231" s="268"/>
      <c r="AV231" s="268"/>
      <c r="AW231" s="268"/>
      <c r="AX231" s="268"/>
      <c r="AY231" s="329"/>
      <c r="AZ231" s="329"/>
      <c r="BA231" s="268"/>
      <c r="BB231" s="268"/>
      <c r="BC231" s="268"/>
      <c r="BD231" s="268"/>
      <c r="BE231" s="329"/>
      <c r="BF231" s="329"/>
      <c r="BG231" s="268"/>
      <c r="BH231" s="268"/>
      <c r="BI231" s="268"/>
      <c r="BJ231" s="268"/>
      <c r="BK231" s="268"/>
      <c r="BL231" s="268"/>
      <c r="BM231" s="329"/>
      <c r="BN231" s="329"/>
      <c r="BO231" s="329"/>
      <c r="BP231" s="300"/>
      <c r="BQ231" s="329"/>
      <c r="BR231" s="329"/>
    </row>
    <row r="232" spans="1:70" s="265" customFormat="1">
      <c r="A232" s="284"/>
      <c r="B232" s="328"/>
      <c r="C232" s="285"/>
      <c r="D232" s="285"/>
      <c r="E232" s="285"/>
      <c r="F232" s="285"/>
      <c r="G232" s="329"/>
      <c r="H232" s="329"/>
      <c r="I232" s="268"/>
      <c r="J232" s="268"/>
      <c r="K232" s="268"/>
      <c r="L232" s="268"/>
      <c r="M232" s="268"/>
      <c r="N232" s="268"/>
      <c r="O232" s="268"/>
      <c r="P232" s="268"/>
      <c r="Q232" s="268"/>
      <c r="R232" s="268"/>
      <c r="S232" s="268"/>
      <c r="T232" s="268"/>
      <c r="U232" s="268"/>
      <c r="V232" s="268"/>
      <c r="W232" s="268"/>
      <c r="X232" s="268"/>
      <c r="Y232" s="268"/>
      <c r="Z232" s="268"/>
      <c r="AA232" s="268"/>
      <c r="AB232" s="268"/>
      <c r="AC232" s="268"/>
      <c r="AD232" s="268"/>
      <c r="AE232" s="268"/>
      <c r="AF232" s="268"/>
      <c r="AG232" s="268"/>
      <c r="AH232" s="268"/>
      <c r="AI232" s="268"/>
      <c r="AJ232" s="268"/>
      <c r="AK232" s="268"/>
      <c r="AL232" s="268"/>
      <c r="AM232" s="268"/>
      <c r="AN232" s="268"/>
      <c r="AO232" s="268"/>
      <c r="AP232" s="268"/>
      <c r="AQ232" s="268"/>
      <c r="AR232" s="268"/>
      <c r="AS232" s="268"/>
      <c r="AT232" s="268"/>
      <c r="AU232" s="268"/>
      <c r="AV232" s="268"/>
      <c r="AW232" s="268"/>
      <c r="AX232" s="268"/>
      <c r="AY232" s="329"/>
      <c r="AZ232" s="329"/>
      <c r="BA232" s="268"/>
      <c r="BB232" s="268"/>
      <c r="BC232" s="268"/>
      <c r="BD232" s="268"/>
      <c r="BE232" s="329"/>
      <c r="BF232" s="329"/>
      <c r="BG232" s="268"/>
      <c r="BH232" s="268"/>
      <c r="BI232" s="268"/>
      <c r="BJ232" s="268"/>
      <c r="BK232" s="268"/>
      <c r="BL232" s="268"/>
      <c r="BM232" s="329"/>
      <c r="BN232" s="329"/>
      <c r="BO232" s="329"/>
      <c r="BP232" s="300"/>
      <c r="BQ232" s="329"/>
      <c r="BR232" s="329"/>
    </row>
    <row r="233" spans="1:70" s="265" customFormat="1">
      <c r="A233" s="284"/>
      <c r="B233" s="328"/>
      <c r="C233" s="285"/>
      <c r="D233" s="285"/>
      <c r="E233" s="285"/>
      <c r="F233" s="285"/>
      <c r="G233" s="329"/>
      <c r="H233" s="329"/>
      <c r="I233" s="268"/>
      <c r="J233" s="268"/>
      <c r="K233" s="268"/>
      <c r="L233" s="268"/>
      <c r="M233" s="268"/>
      <c r="N233" s="268"/>
      <c r="O233" s="268"/>
      <c r="P233" s="268"/>
      <c r="Q233" s="268"/>
      <c r="R233" s="268"/>
      <c r="S233" s="268"/>
      <c r="T233" s="268"/>
      <c r="U233" s="268"/>
      <c r="V233" s="268"/>
      <c r="W233" s="268"/>
      <c r="X233" s="268"/>
      <c r="Y233" s="268"/>
      <c r="Z233" s="268"/>
      <c r="AA233" s="268"/>
      <c r="AB233" s="268"/>
      <c r="AC233" s="268"/>
      <c r="AD233" s="268"/>
      <c r="AE233" s="268"/>
      <c r="AF233" s="268"/>
      <c r="AG233" s="268"/>
      <c r="AH233" s="268"/>
      <c r="AI233" s="268"/>
      <c r="AJ233" s="268"/>
      <c r="AK233" s="268"/>
      <c r="AL233" s="268"/>
      <c r="AM233" s="268"/>
      <c r="AN233" s="268"/>
      <c r="AO233" s="268"/>
      <c r="AP233" s="268"/>
      <c r="AQ233" s="268"/>
      <c r="AR233" s="268"/>
      <c r="AS233" s="268"/>
      <c r="AT233" s="268"/>
      <c r="AU233" s="268"/>
      <c r="AV233" s="268"/>
      <c r="AW233" s="268"/>
      <c r="AX233" s="268"/>
      <c r="AY233" s="329"/>
      <c r="AZ233" s="329"/>
      <c r="BA233" s="268"/>
      <c r="BB233" s="268"/>
      <c r="BC233" s="268"/>
      <c r="BD233" s="268"/>
      <c r="BE233" s="329"/>
      <c r="BF233" s="329"/>
      <c r="BG233" s="268"/>
      <c r="BH233" s="268"/>
      <c r="BI233" s="268"/>
      <c r="BJ233" s="268"/>
      <c r="BK233" s="268"/>
      <c r="BL233" s="268"/>
      <c r="BM233" s="329"/>
      <c r="BN233" s="329"/>
      <c r="BO233" s="329"/>
      <c r="BP233" s="300"/>
      <c r="BQ233" s="329"/>
      <c r="BR233" s="329"/>
    </row>
    <row r="234" spans="1:70" s="265" customFormat="1">
      <c r="A234" s="284"/>
      <c r="B234" s="328"/>
      <c r="C234" s="285"/>
      <c r="D234" s="285"/>
      <c r="E234" s="285"/>
      <c r="F234" s="285"/>
      <c r="G234" s="329"/>
      <c r="H234" s="329"/>
      <c r="I234" s="268"/>
      <c r="J234" s="268"/>
      <c r="K234" s="268"/>
      <c r="L234" s="268"/>
      <c r="M234" s="268"/>
      <c r="N234" s="268"/>
      <c r="O234" s="268"/>
      <c r="P234" s="268"/>
      <c r="Q234" s="268"/>
      <c r="R234" s="268"/>
      <c r="S234" s="268"/>
      <c r="T234" s="268"/>
      <c r="U234" s="268"/>
      <c r="V234" s="268"/>
      <c r="W234" s="268"/>
      <c r="X234" s="268"/>
      <c r="Y234" s="268"/>
      <c r="Z234" s="268"/>
      <c r="AA234" s="268"/>
      <c r="AB234" s="268"/>
      <c r="AC234" s="268"/>
      <c r="AD234" s="268"/>
      <c r="AE234" s="268"/>
      <c r="AF234" s="268"/>
      <c r="AG234" s="268"/>
      <c r="AH234" s="268"/>
      <c r="AI234" s="268"/>
      <c r="AJ234" s="268"/>
      <c r="AK234" s="268"/>
      <c r="AL234" s="268"/>
      <c r="AM234" s="268"/>
      <c r="AN234" s="268"/>
      <c r="AO234" s="268"/>
      <c r="AP234" s="268"/>
      <c r="AQ234" s="268"/>
      <c r="AR234" s="268"/>
      <c r="AS234" s="268"/>
      <c r="AT234" s="268"/>
      <c r="AU234" s="268"/>
      <c r="AV234" s="268"/>
      <c r="AW234" s="268"/>
      <c r="AX234" s="268"/>
      <c r="AY234" s="329"/>
      <c r="AZ234" s="329"/>
      <c r="BA234" s="268"/>
      <c r="BB234" s="268"/>
      <c r="BC234" s="268"/>
      <c r="BD234" s="268"/>
      <c r="BE234" s="329"/>
      <c r="BF234" s="329"/>
      <c r="BG234" s="268"/>
      <c r="BH234" s="268"/>
      <c r="BI234" s="268"/>
      <c r="BJ234" s="268"/>
      <c r="BK234" s="268"/>
      <c r="BL234" s="268"/>
      <c r="BM234" s="329"/>
      <c r="BN234" s="329"/>
      <c r="BO234" s="329"/>
      <c r="BP234" s="300"/>
      <c r="BQ234" s="329"/>
      <c r="BR234" s="329"/>
    </row>
    <row r="235" spans="1:70" s="265" customFormat="1">
      <c r="A235" s="284"/>
      <c r="B235" s="328"/>
      <c r="C235" s="285"/>
      <c r="D235" s="285"/>
      <c r="E235" s="285"/>
      <c r="F235" s="285"/>
      <c r="G235" s="329"/>
      <c r="H235" s="329"/>
      <c r="I235" s="268"/>
      <c r="J235" s="268"/>
      <c r="K235" s="268"/>
      <c r="L235" s="268"/>
      <c r="M235" s="268"/>
      <c r="N235" s="268"/>
      <c r="O235" s="268"/>
      <c r="P235" s="268"/>
      <c r="Q235" s="268"/>
      <c r="R235" s="268"/>
      <c r="S235" s="268"/>
      <c r="T235" s="268"/>
      <c r="U235" s="268"/>
      <c r="V235" s="268"/>
      <c r="W235" s="268"/>
      <c r="X235" s="268"/>
      <c r="Y235" s="268"/>
      <c r="Z235" s="268"/>
      <c r="AA235" s="268"/>
      <c r="AB235" s="268"/>
      <c r="AC235" s="268"/>
      <c r="AD235" s="268"/>
      <c r="AE235" s="268"/>
      <c r="AF235" s="268"/>
      <c r="AG235" s="268"/>
      <c r="AH235" s="268"/>
      <c r="AI235" s="268"/>
      <c r="AJ235" s="268"/>
      <c r="AK235" s="268"/>
      <c r="AL235" s="268"/>
      <c r="AM235" s="268"/>
      <c r="AN235" s="268"/>
      <c r="AO235" s="268"/>
      <c r="AP235" s="268"/>
      <c r="AQ235" s="268"/>
      <c r="AR235" s="268"/>
      <c r="AS235" s="268"/>
      <c r="AT235" s="268"/>
      <c r="AU235" s="268"/>
      <c r="AV235" s="268"/>
      <c r="AW235" s="268"/>
      <c r="AX235" s="268"/>
      <c r="AY235" s="329"/>
      <c r="AZ235" s="329"/>
      <c r="BA235" s="268"/>
      <c r="BB235" s="268"/>
      <c r="BC235" s="268"/>
      <c r="BD235" s="268"/>
      <c r="BE235" s="329"/>
      <c r="BF235" s="329"/>
      <c r="BG235" s="268"/>
      <c r="BH235" s="268"/>
      <c r="BI235" s="268"/>
      <c r="BJ235" s="268"/>
      <c r="BK235" s="268"/>
      <c r="BL235" s="268"/>
      <c r="BM235" s="329"/>
      <c r="BN235" s="329"/>
      <c r="BO235" s="329"/>
      <c r="BP235" s="300"/>
      <c r="BQ235" s="329"/>
      <c r="BR235" s="329"/>
    </row>
    <row r="236" spans="1:70" s="265" customFormat="1">
      <c r="A236" s="284"/>
      <c r="B236" s="328"/>
      <c r="C236" s="285"/>
      <c r="D236" s="285"/>
      <c r="E236" s="285"/>
      <c r="F236" s="285"/>
      <c r="G236" s="329"/>
      <c r="H236" s="329"/>
      <c r="I236" s="268"/>
      <c r="J236" s="268"/>
      <c r="K236" s="268"/>
      <c r="L236" s="268"/>
      <c r="M236" s="268"/>
      <c r="N236" s="268"/>
      <c r="O236" s="268"/>
      <c r="P236" s="268"/>
      <c r="Q236" s="268"/>
      <c r="R236" s="268"/>
      <c r="S236" s="268"/>
      <c r="T236" s="268"/>
      <c r="U236" s="268"/>
      <c r="V236" s="268"/>
      <c r="W236" s="268"/>
      <c r="X236" s="268"/>
      <c r="Y236" s="268"/>
      <c r="Z236" s="268"/>
      <c r="AA236" s="268"/>
      <c r="AB236" s="268"/>
      <c r="AC236" s="268"/>
      <c r="AD236" s="268"/>
      <c r="AE236" s="268"/>
      <c r="AF236" s="268"/>
      <c r="AG236" s="268"/>
      <c r="AH236" s="268"/>
      <c r="AI236" s="268"/>
      <c r="AJ236" s="268"/>
      <c r="AK236" s="268"/>
      <c r="AL236" s="268"/>
      <c r="AM236" s="268"/>
      <c r="AN236" s="268"/>
      <c r="AO236" s="268"/>
      <c r="AP236" s="268"/>
      <c r="AQ236" s="268"/>
      <c r="AR236" s="268"/>
      <c r="AS236" s="268"/>
      <c r="AT236" s="268"/>
      <c r="AU236" s="268"/>
      <c r="AV236" s="268"/>
      <c r="AW236" s="268"/>
      <c r="AX236" s="268"/>
      <c r="AY236" s="329"/>
      <c r="AZ236" s="329"/>
      <c r="BA236" s="268"/>
      <c r="BB236" s="268"/>
      <c r="BC236" s="268"/>
      <c r="BD236" s="268"/>
      <c r="BE236" s="329"/>
      <c r="BF236" s="329"/>
      <c r="BG236" s="268"/>
      <c r="BH236" s="268"/>
      <c r="BI236" s="268"/>
      <c r="BJ236" s="268"/>
      <c r="BK236" s="268"/>
      <c r="BL236" s="268"/>
      <c r="BM236" s="329"/>
      <c r="BN236" s="329"/>
      <c r="BO236" s="329"/>
      <c r="BP236" s="300"/>
      <c r="BQ236" s="329"/>
      <c r="BR236" s="329"/>
    </row>
    <row r="237" spans="1:70" s="265" customFormat="1">
      <c r="A237" s="284"/>
      <c r="B237" s="328"/>
      <c r="C237" s="285"/>
      <c r="D237" s="285"/>
      <c r="E237" s="285"/>
      <c r="F237" s="285"/>
      <c r="G237" s="329"/>
      <c r="H237" s="329"/>
      <c r="I237" s="268"/>
      <c r="J237" s="268"/>
      <c r="K237" s="268"/>
      <c r="L237" s="268"/>
      <c r="M237" s="268"/>
      <c r="N237" s="268"/>
      <c r="O237" s="268"/>
      <c r="P237" s="268"/>
      <c r="Q237" s="268"/>
      <c r="R237" s="268"/>
      <c r="S237" s="268"/>
      <c r="T237" s="268"/>
      <c r="U237" s="268"/>
      <c r="V237" s="268"/>
      <c r="W237" s="268"/>
      <c r="X237" s="268"/>
      <c r="Y237" s="268"/>
      <c r="Z237" s="268"/>
      <c r="AA237" s="268"/>
      <c r="AB237" s="268"/>
      <c r="AC237" s="268"/>
      <c r="AD237" s="268"/>
      <c r="AE237" s="268"/>
      <c r="AF237" s="268"/>
      <c r="AG237" s="268"/>
      <c r="AH237" s="268"/>
      <c r="AI237" s="268"/>
      <c r="AJ237" s="268"/>
      <c r="AK237" s="268"/>
      <c r="AL237" s="268"/>
      <c r="AM237" s="268"/>
      <c r="AN237" s="268"/>
      <c r="AO237" s="268"/>
      <c r="AP237" s="268"/>
      <c r="AQ237" s="268"/>
      <c r="AR237" s="268"/>
      <c r="AS237" s="268"/>
      <c r="AT237" s="268"/>
      <c r="AU237" s="268"/>
      <c r="AV237" s="268"/>
      <c r="AW237" s="268"/>
      <c r="AX237" s="268"/>
      <c r="AY237" s="329"/>
      <c r="AZ237" s="329"/>
      <c r="BA237" s="268"/>
      <c r="BB237" s="268"/>
      <c r="BC237" s="268"/>
      <c r="BD237" s="268"/>
      <c r="BE237" s="329"/>
      <c r="BF237" s="329"/>
      <c r="BG237" s="268"/>
      <c r="BH237" s="268"/>
      <c r="BI237" s="268"/>
      <c r="BJ237" s="268"/>
      <c r="BK237" s="268"/>
      <c r="BL237" s="268"/>
      <c r="BM237" s="329"/>
      <c r="BN237" s="329"/>
      <c r="BO237" s="329"/>
      <c r="BP237" s="300"/>
      <c r="BQ237" s="329"/>
      <c r="BR237" s="329"/>
    </row>
    <row r="238" spans="1:70" s="265" customFormat="1">
      <c r="A238" s="284"/>
      <c r="B238" s="328"/>
      <c r="C238" s="285"/>
      <c r="D238" s="285"/>
      <c r="E238" s="285"/>
      <c r="F238" s="285"/>
      <c r="G238" s="329"/>
      <c r="H238" s="329"/>
      <c r="I238" s="268"/>
      <c r="J238" s="268"/>
      <c r="K238" s="268"/>
      <c r="L238" s="268"/>
      <c r="M238" s="268"/>
      <c r="N238" s="268"/>
      <c r="O238" s="268"/>
      <c r="P238" s="268"/>
      <c r="Q238" s="268"/>
      <c r="R238" s="268"/>
      <c r="S238" s="268"/>
      <c r="T238" s="268"/>
      <c r="U238" s="268"/>
      <c r="V238" s="268"/>
      <c r="W238" s="268"/>
      <c r="X238" s="268"/>
      <c r="Y238" s="268"/>
      <c r="Z238" s="268"/>
      <c r="AA238" s="268"/>
      <c r="AB238" s="268"/>
      <c r="AC238" s="268"/>
      <c r="AD238" s="268"/>
      <c r="AE238" s="268"/>
      <c r="AF238" s="268"/>
      <c r="AG238" s="268"/>
      <c r="AH238" s="268"/>
      <c r="AI238" s="268"/>
      <c r="AJ238" s="268"/>
      <c r="AK238" s="268"/>
      <c r="AL238" s="268"/>
      <c r="AM238" s="268"/>
      <c r="AN238" s="268"/>
      <c r="AO238" s="268"/>
      <c r="AP238" s="268"/>
      <c r="AQ238" s="268"/>
      <c r="AR238" s="268"/>
      <c r="AS238" s="268"/>
      <c r="AT238" s="268"/>
      <c r="AU238" s="268"/>
      <c r="AV238" s="268"/>
      <c r="AW238" s="268"/>
      <c r="AX238" s="268"/>
      <c r="AY238" s="329"/>
      <c r="AZ238" s="329"/>
      <c r="BA238" s="268"/>
      <c r="BB238" s="268"/>
      <c r="BC238" s="268"/>
      <c r="BD238" s="268"/>
      <c r="BE238" s="329"/>
      <c r="BF238" s="329"/>
      <c r="BG238" s="268"/>
      <c r="BH238" s="268"/>
      <c r="BI238" s="268"/>
      <c r="BJ238" s="268"/>
      <c r="BK238" s="268"/>
      <c r="BL238" s="268"/>
      <c r="BM238" s="329"/>
      <c r="BN238" s="329"/>
      <c r="BO238" s="329"/>
      <c r="BP238" s="300"/>
      <c r="BQ238" s="329"/>
      <c r="BR238" s="329"/>
    </row>
    <row r="239" spans="1:70" s="265" customFormat="1">
      <c r="A239" s="284"/>
      <c r="B239" s="328"/>
      <c r="C239" s="285"/>
      <c r="D239" s="285"/>
      <c r="E239" s="285"/>
      <c r="F239" s="285"/>
      <c r="G239" s="329"/>
      <c r="H239" s="329"/>
      <c r="I239" s="268"/>
      <c r="J239" s="268"/>
      <c r="K239" s="268"/>
      <c r="L239" s="268"/>
      <c r="M239" s="268"/>
      <c r="N239" s="268"/>
      <c r="O239" s="268"/>
      <c r="P239" s="268"/>
      <c r="Q239" s="268"/>
      <c r="R239" s="268"/>
      <c r="S239" s="268"/>
      <c r="T239" s="268"/>
      <c r="U239" s="268"/>
      <c r="V239" s="268"/>
      <c r="W239" s="268"/>
      <c r="X239" s="268"/>
      <c r="Y239" s="268"/>
      <c r="Z239" s="268"/>
      <c r="AA239" s="268"/>
      <c r="AB239" s="268"/>
      <c r="AC239" s="268"/>
      <c r="AD239" s="268"/>
      <c r="AE239" s="268"/>
      <c r="AF239" s="268"/>
      <c r="AG239" s="268"/>
      <c r="AH239" s="268"/>
      <c r="AI239" s="268"/>
      <c r="AJ239" s="268"/>
      <c r="AK239" s="268"/>
      <c r="AL239" s="268"/>
      <c r="AM239" s="268"/>
      <c r="AN239" s="268"/>
      <c r="AO239" s="268"/>
      <c r="AP239" s="268"/>
      <c r="AQ239" s="268"/>
      <c r="AR239" s="268"/>
      <c r="AS239" s="268"/>
      <c r="AT239" s="268"/>
      <c r="AU239" s="268"/>
      <c r="AV239" s="268"/>
      <c r="AW239" s="268"/>
      <c r="AX239" s="268"/>
      <c r="AY239" s="329"/>
      <c r="AZ239" s="329"/>
      <c r="BA239" s="268"/>
      <c r="BB239" s="268"/>
      <c r="BC239" s="268"/>
      <c r="BD239" s="268"/>
      <c r="BE239" s="329"/>
      <c r="BF239" s="329"/>
      <c r="BG239" s="268"/>
      <c r="BH239" s="268"/>
      <c r="BI239" s="268"/>
      <c r="BJ239" s="268"/>
      <c r="BK239" s="268"/>
      <c r="BL239" s="268"/>
      <c r="BM239" s="329"/>
      <c r="BN239" s="329"/>
      <c r="BO239" s="329"/>
      <c r="BP239" s="300"/>
      <c r="BQ239" s="329"/>
      <c r="BR239" s="329"/>
    </row>
    <row r="240" spans="1:70" s="265" customFormat="1">
      <c r="A240" s="284"/>
      <c r="B240" s="328"/>
      <c r="C240" s="285"/>
      <c r="D240" s="285"/>
      <c r="E240" s="285"/>
      <c r="F240" s="285"/>
      <c r="G240" s="329"/>
      <c r="H240" s="329"/>
      <c r="I240" s="268"/>
      <c r="J240" s="268"/>
      <c r="K240" s="268"/>
      <c r="L240" s="268"/>
      <c r="M240" s="268"/>
      <c r="N240" s="268"/>
      <c r="O240" s="268"/>
      <c r="P240" s="268"/>
      <c r="Q240" s="268"/>
      <c r="R240" s="268"/>
      <c r="S240" s="268"/>
      <c r="T240" s="268"/>
      <c r="U240" s="268"/>
      <c r="V240" s="268"/>
      <c r="W240" s="268"/>
      <c r="X240" s="268"/>
      <c r="Y240" s="268"/>
      <c r="Z240" s="268"/>
      <c r="AA240" s="268"/>
      <c r="AB240" s="268"/>
      <c r="AC240" s="268"/>
      <c r="AD240" s="268"/>
      <c r="AE240" s="268"/>
      <c r="AF240" s="268"/>
      <c r="AG240" s="268"/>
      <c r="AH240" s="268"/>
      <c r="AI240" s="268"/>
      <c r="AJ240" s="268"/>
      <c r="AK240" s="268"/>
      <c r="AL240" s="268"/>
      <c r="AM240" s="268"/>
      <c r="AN240" s="268"/>
      <c r="AO240" s="268"/>
      <c r="AP240" s="268"/>
      <c r="AQ240" s="268"/>
      <c r="AR240" s="268"/>
      <c r="AS240" s="268"/>
      <c r="AT240" s="268"/>
      <c r="AU240" s="268"/>
      <c r="AV240" s="268"/>
      <c r="AW240" s="268"/>
      <c r="AX240" s="268"/>
      <c r="AY240" s="329"/>
      <c r="AZ240" s="329"/>
      <c r="BA240" s="268"/>
      <c r="BB240" s="268"/>
      <c r="BC240" s="268"/>
      <c r="BD240" s="268"/>
      <c r="BE240" s="329"/>
      <c r="BF240" s="329"/>
      <c r="BG240" s="268"/>
      <c r="BH240" s="268"/>
      <c r="BI240" s="268"/>
      <c r="BJ240" s="268"/>
      <c r="BK240" s="268"/>
      <c r="BL240" s="268"/>
      <c r="BM240" s="329"/>
      <c r="BN240" s="329"/>
      <c r="BO240" s="329"/>
      <c r="BP240" s="300"/>
      <c r="BQ240" s="329"/>
      <c r="BR240" s="329"/>
    </row>
    <row r="241" spans="1:70" s="265" customFormat="1">
      <c r="A241" s="284"/>
      <c r="B241" s="328"/>
      <c r="C241" s="285"/>
      <c r="D241" s="285"/>
      <c r="E241" s="285"/>
      <c r="F241" s="285"/>
      <c r="G241" s="329"/>
      <c r="H241" s="329"/>
      <c r="I241" s="268"/>
      <c r="J241" s="268"/>
      <c r="K241" s="268"/>
      <c r="L241" s="268"/>
      <c r="M241" s="268"/>
      <c r="N241" s="268"/>
      <c r="O241" s="268"/>
      <c r="P241" s="268"/>
      <c r="Q241" s="268"/>
      <c r="R241" s="268"/>
      <c r="S241" s="268"/>
      <c r="T241" s="268"/>
      <c r="U241" s="268"/>
      <c r="V241" s="268"/>
      <c r="W241" s="268"/>
      <c r="X241" s="268"/>
      <c r="Y241" s="268"/>
      <c r="Z241" s="268"/>
      <c r="AA241" s="268"/>
      <c r="AB241" s="268"/>
      <c r="AC241" s="268"/>
      <c r="AD241" s="268"/>
      <c r="AE241" s="268"/>
      <c r="AF241" s="268"/>
      <c r="AG241" s="268"/>
      <c r="AH241" s="268"/>
      <c r="AI241" s="268"/>
      <c r="AJ241" s="268"/>
      <c r="AK241" s="268"/>
      <c r="AL241" s="268"/>
      <c r="AM241" s="268"/>
      <c r="AN241" s="268"/>
      <c r="AO241" s="268"/>
      <c r="AP241" s="268"/>
      <c r="AQ241" s="268"/>
      <c r="AR241" s="268"/>
      <c r="AS241" s="268"/>
      <c r="AT241" s="268"/>
      <c r="AU241" s="268"/>
      <c r="AV241" s="268"/>
      <c r="AW241" s="268"/>
      <c r="AX241" s="268"/>
      <c r="AY241" s="329"/>
      <c r="AZ241" s="329"/>
      <c r="BA241" s="268"/>
      <c r="BB241" s="268"/>
      <c r="BC241" s="268"/>
      <c r="BD241" s="268"/>
      <c r="BE241" s="329"/>
      <c r="BF241" s="329"/>
      <c r="BG241" s="268"/>
      <c r="BH241" s="268"/>
      <c r="BI241" s="268"/>
      <c r="BJ241" s="268"/>
      <c r="BK241" s="268"/>
      <c r="BL241" s="268"/>
      <c r="BM241" s="329"/>
      <c r="BN241" s="329"/>
      <c r="BO241" s="329"/>
      <c r="BP241" s="300"/>
      <c r="BQ241" s="329"/>
      <c r="BR241" s="329"/>
    </row>
    <row r="242" spans="1:70" s="265" customFormat="1">
      <c r="A242" s="284"/>
      <c r="B242" s="328"/>
      <c r="C242" s="285"/>
      <c r="D242" s="285"/>
      <c r="E242" s="285"/>
      <c r="F242" s="285"/>
      <c r="G242" s="329"/>
      <c r="H242" s="329"/>
      <c r="I242" s="268"/>
      <c r="J242" s="268"/>
      <c r="K242" s="268"/>
      <c r="L242" s="268"/>
      <c r="M242" s="268"/>
      <c r="N242" s="268"/>
      <c r="O242" s="268"/>
      <c r="P242" s="268"/>
      <c r="Q242" s="268"/>
      <c r="R242" s="268"/>
      <c r="S242" s="268"/>
      <c r="T242" s="268"/>
      <c r="U242" s="268"/>
      <c r="V242" s="268"/>
      <c r="W242" s="268"/>
      <c r="X242" s="268"/>
      <c r="Y242" s="268"/>
      <c r="Z242" s="268"/>
      <c r="AA242" s="268"/>
      <c r="AB242" s="268"/>
      <c r="AC242" s="268"/>
      <c r="AD242" s="268"/>
      <c r="AE242" s="268"/>
      <c r="AF242" s="268"/>
      <c r="AG242" s="268"/>
      <c r="AH242" s="268"/>
      <c r="AI242" s="268"/>
      <c r="AJ242" s="268"/>
      <c r="AK242" s="268"/>
      <c r="AL242" s="268"/>
      <c r="AM242" s="268"/>
      <c r="AN242" s="268"/>
      <c r="AO242" s="268"/>
      <c r="AP242" s="268"/>
      <c r="AQ242" s="268"/>
      <c r="AR242" s="268"/>
      <c r="AS242" s="268"/>
      <c r="AT242" s="268"/>
      <c r="AU242" s="268"/>
      <c r="AV242" s="268"/>
      <c r="AW242" s="268"/>
      <c r="AX242" s="268"/>
      <c r="AY242" s="329"/>
      <c r="AZ242" s="329"/>
      <c r="BA242" s="268"/>
      <c r="BB242" s="268"/>
      <c r="BC242" s="268"/>
      <c r="BD242" s="268"/>
      <c r="BE242" s="329"/>
      <c r="BF242" s="329"/>
      <c r="BG242" s="268"/>
      <c r="BH242" s="268"/>
      <c r="BI242" s="268"/>
      <c r="BJ242" s="268"/>
      <c r="BK242" s="268"/>
      <c r="BL242" s="268"/>
      <c r="BM242" s="329"/>
      <c r="BN242" s="329"/>
      <c r="BO242" s="329"/>
      <c r="BP242" s="300"/>
      <c r="BQ242" s="329"/>
      <c r="BR242" s="329"/>
    </row>
    <row r="243" spans="1:70">
      <c r="BR243" s="329"/>
    </row>
    <row r="244" spans="1:70">
      <c r="BR244" s="329"/>
    </row>
    <row r="245" spans="1:70">
      <c r="BR245" s="329"/>
    </row>
    <row r="246" spans="1:70">
      <c r="BR246" s="329"/>
    </row>
    <row r="247" spans="1:70">
      <c r="BR247" s="329"/>
    </row>
    <row r="248" spans="1:70">
      <c r="BR248" s="329"/>
    </row>
    <row r="249" spans="1:70">
      <c r="BR249" s="329"/>
    </row>
    <row r="250" spans="1:70">
      <c r="BR250" s="329"/>
    </row>
    <row r="251" spans="1:70">
      <c r="BR251" s="329"/>
    </row>
    <row r="252" spans="1:70">
      <c r="BR252" s="329"/>
    </row>
    <row r="253" spans="1:70">
      <c r="BR253" s="329"/>
    </row>
    <row r="254" spans="1:70">
      <c r="BR254" s="329"/>
    </row>
    <row r="255" spans="1:70">
      <c r="BR255" s="329"/>
    </row>
    <row r="256" spans="1:70">
      <c r="BR256" s="329"/>
    </row>
    <row r="257" spans="70:70">
      <c r="BR257" s="329"/>
    </row>
    <row r="258" spans="70:70">
      <c r="BR258" s="329"/>
    </row>
    <row r="259" spans="70:70">
      <c r="BR259" s="329"/>
    </row>
    <row r="260" spans="70:70">
      <c r="BR260" s="329"/>
    </row>
    <row r="261" spans="70:70">
      <c r="BR261" s="329"/>
    </row>
    <row r="262" spans="70:70">
      <c r="BR262" s="329"/>
    </row>
    <row r="263" spans="70:70">
      <c r="BR263" s="329"/>
    </row>
    <row r="264" spans="70:70">
      <c r="BR264" s="329"/>
    </row>
    <row r="265" spans="70:70">
      <c r="BR265" s="329"/>
    </row>
    <row r="266" spans="70:70">
      <c r="BR266" s="329"/>
    </row>
    <row r="267" spans="70:70">
      <c r="BR267" s="329"/>
    </row>
    <row r="268" spans="70:70">
      <c r="BR268" s="329"/>
    </row>
    <row r="269" spans="70:70">
      <c r="BR269" s="329"/>
    </row>
    <row r="270" spans="70:70">
      <c r="BR270" s="329"/>
    </row>
    <row r="271" spans="70:70">
      <c r="BR271" s="329"/>
    </row>
    <row r="272" spans="70:70">
      <c r="BR272" s="329"/>
    </row>
    <row r="273" spans="70:70">
      <c r="BR273" s="329"/>
    </row>
    <row r="274" spans="70:70">
      <c r="BR274" s="329"/>
    </row>
    <row r="275" spans="70:70">
      <c r="BR275" s="329"/>
    </row>
    <row r="276" spans="70:70">
      <c r="BR276" s="329"/>
    </row>
    <row r="277" spans="70:70">
      <c r="BR277" s="329"/>
    </row>
    <row r="278" spans="70:70">
      <c r="BR278" s="329"/>
    </row>
    <row r="279" spans="70:70">
      <c r="BR279" s="329"/>
    </row>
    <row r="280" spans="70:70">
      <c r="BR280" s="329"/>
    </row>
    <row r="281" spans="70:70">
      <c r="BR281" s="329"/>
    </row>
    <row r="282" spans="70:70">
      <c r="BR282" s="329"/>
    </row>
    <row r="283" spans="70:70">
      <c r="BR283" s="329"/>
    </row>
    <row r="284" spans="70:70">
      <c r="BR284" s="329"/>
    </row>
    <row r="285" spans="70:70">
      <c r="BR285" s="329"/>
    </row>
    <row r="286" spans="70:70">
      <c r="BR286" s="329"/>
    </row>
    <row r="287" spans="70:70">
      <c r="BR287" s="329"/>
    </row>
    <row r="288" spans="70:70">
      <c r="BR288" s="329"/>
    </row>
    <row r="289" spans="70:70">
      <c r="BR289" s="329"/>
    </row>
    <row r="290" spans="70:70">
      <c r="BR290" s="329"/>
    </row>
    <row r="291" spans="70:70">
      <c r="BR291" s="329"/>
    </row>
    <row r="292" spans="70:70">
      <c r="BR292" s="329"/>
    </row>
    <row r="293" spans="70:70">
      <c r="BR293" s="329"/>
    </row>
    <row r="294" spans="70:70">
      <c r="BR294" s="329"/>
    </row>
    <row r="295" spans="70:70">
      <c r="BR295" s="329"/>
    </row>
    <row r="296" spans="70:70">
      <c r="BR296" s="329"/>
    </row>
    <row r="297" spans="70:70">
      <c r="BR297" s="329"/>
    </row>
    <row r="298" spans="70:70">
      <c r="BR298" s="329"/>
    </row>
    <row r="299" spans="70:70">
      <c r="BR299" s="329"/>
    </row>
    <row r="300" spans="70:70">
      <c r="BR300" s="329"/>
    </row>
    <row r="301" spans="70:70">
      <c r="BR301" s="329"/>
    </row>
    <row r="302" spans="70:70">
      <c r="BR302" s="329"/>
    </row>
    <row r="303" spans="70:70">
      <c r="BR303" s="329"/>
    </row>
    <row r="304" spans="70:70">
      <c r="BR304" s="329"/>
    </row>
    <row r="305" spans="70:70">
      <c r="BR305" s="329"/>
    </row>
    <row r="306" spans="70:70">
      <c r="BR306" s="329"/>
    </row>
    <row r="307" spans="70:70">
      <c r="BR307" s="329"/>
    </row>
    <row r="308" spans="70:70">
      <c r="BR308" s="329"/>
    </row>
    <row r="309" spans="70:70">
      <c r="BR309" s="329"/>
    </row>
    <row r="310" spans="70:70">
      <c r="BR310" s="329"/>
    </row>
    <row r="311" spans="70:70">
      <c r="BR311" s="329"/>
    </row>
    <row r="312" spans="70:70">
      <c r="BR312" s="329"/>
    </row>
    <row r="313" spans="70:70">
      <c r="BR313" s="329"/>
    </row>
    <row r="314" spans="70:70">
      <c r="BR314" s="329"/>
    </row>
    <row r="315" spans="70:70">
      <c r="BR315" s="329"/>
    </row>
    <row r="316" spans="70:70">
      <c r="BR316" s="329"/>
    </row>
    <row r="317" spans="70:70">
      <c r="BR317" s="329"/>
    </row>
    <row r="318" spans="70:70">
      <c r="BR318" s="329"/>
    </row>
    <row r="319" spans="70:70">
      <c r="BR319" s="329"/>
    </row>
    <row r="320" spans="70:70">
      <c r="BR320" s="329"/>
    </row>
    <row r="321" spans="70:70">
      <c r="BR321" s="329"/>
    </row>
    <row r="322" spans="70:70">
      <c r="BR322" s="329"/>
    </row>
    <row r="323" spans="70:70">
      <c r="BR323" s="329"/>
    </row>
    <row r="324" spans="70:70">
      <c r="BR324" s="329"/>
    </row>
    <row r="325" spans="70:70">
      <c r="BR325" s="329"/>
    </row>
    <row r="326" spans="70:70">
      <c r="BR326" s="329"/>
    </row>
    <row r="327" spans="70:70">
      <c r="BR327" s="329"/>
    </row>
    <row r="328" spans="70:70">
      <c r="BR328" s="329"/>
    </row>
    <row r="329" spans="70:70">
      <c r="BR329" s="329"/>
    </row>
    <row r="330" spans="70:70">
      <c r="BR330" s="329"/>
    </row>
    <row r="331" spans="70:70">
      <c r="BR331" s="329"/>
    </row>
    <row r="332" spans="70:70">
      <c r="BR332" s="329"/>
    </row>
    <row r="333" spans="70:70">
      <c r="BR333" s="329"/>
    </row>
    <row r="334" spans="70:70">
      <c r="BR334" s="329"/>
    </row>
    <row r="335" spans="70:70">
      <c r="BR335" s="329"/>
    </row>
    <row r="336" spans="70:70">
      <c r="BR336" s="329"/>
    </row>
    <row r="337" spans="70:70">
      <c r="BR337" s="329"/>
    </row>
    <row r="338" spans="70:70">
      <c r="BR338" s="329"/>
    </row>
    <row r="339" spans="70:70">
      <c r="BR339" s="329"/>
    </row>
    <row r="340" spans="70:70">
      <c r="BR340" s="329"/>
    </row>
    <row r="341" spans="70:70">
      <c r="BR341" s="329"/>
    </row>
  </sheetData>
  <sheetProtection formatColumns="0" formatRows="0"/>
  <mergeCells count="172"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8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06" customWidth="1"/>
    <col min="2" max="2" width="0.1640625" style="206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262"/>
      <c r="B1" s="262"/>
      <c r="C1" s="262"/>
      <c r="D1" s="262"/>
      <c r="E1" s="262"/>
      <c r="F1" s="262"/>
      <c r="G1" s="262"/>
      <c r="H1" s="262"/>
      <c r="I1" s="262"/>
      <c r="J1" s="262"/>
    </row>
    <row r="2" spans="1:146" ht="18.75" customHeight="1">
      <c r="A2" s="263"/>
      <c r="B2" s="262"/>
      <c r="C2" s="262"/>
      <c r="D2" s="262"/>
      <c r="E2" s="262"/>
      <c r="F2" s="262"/>
      <c r="G2" s="262"/>
      <c r="H2" s="262"/>
      <c r="I2" s="262"/>
      <c r="J2" s="262"/>
    </row>
    <row r="3" spans="1:146" ht="16.5" customHeight="1">
      <c r="A3" s="539" t="s">
        <v>375</v>
      </c>
      <c r="B3" s="539"/>
      <c r="C3" s="539"/>
      <c r="D3" s="539"/>
      <c r="E3" s="539"/>
      <c r="F3" s="539"/>
      <c r="G3" s="539"/>
      <c r="H3" s="539"/>
      <c r="I3" s="539"/>
      <c r="J3" s="539"/>
    </row>
    <row r="4" spans="1:146" ht="16.5" customHeight="1"/>
    <row r="5" spans="1:146" ht="30.75" customHeight="1" thickBot="1">
      <c r="A5" s="261"/>
      <c r="B5" s="261"/>
    </row>
    <row r="6" spans="1:146" ht="15.75" customHeight="1">
      <c r="A6" s="540" t="s">
        <v>3</v>
      </c>
      <c r="B6" s="541"/>
      <c r="C6" s="544" t="s">
        <v>374</v>
      </c>
      <c r="D6" s="544"/>
      <c r="E6" s="544"/>
      <c r="F6" s="544" t="s">
        <v>373</v>
      </c>
      <c r="G6" s="544"/>
      <c r="H6" s="546" t="s">
        <v>372</v>
      </c>
      <c r="I6" s="547"/>
      <c r="J6" s="260"/>
    </row>
    <row r="7" spans="1:146" s="257" customFormat="1" ht="16.5" customHeight="1">
      <c r="A7" s="542"/>
      <c r="B7" s="543"/>
      <c r="C7" s="545"/>
      <c r="D7" s="545"/>
      <c r="E7" s="545"/>
      <c r="F7" s="545"/>
      <c r="G7" s="545"/>
      <c r="H7" s="548"/>
      <c r="I7" s="549"/>
      <c r="J7" s="259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257" customFormat="1" ht="83.25" customHeight="1">
      <c r="A8" s="542"/>
      <c r="B8" s="543"/>
      <c r="C8" s="545"/>
      <c r="D8" s="545"/>
      <c r="E8" s="545"/>
      <c r="F8" s="545"/>
      <c r="G8" s="545"/>
      <c r="H8" s="550"/>
      <c r="I8" s="551"/>
      <c r="J8" s="258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255" customFormat="1" ht="52.5" customHeight="1">
      <c r="A9" s="542"/>
      <c r="B9" s="543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256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30" customFormat="1" ht="16.5">
      <c r="A10" s="537" t="s">
        <v>29</v>
      </c>
      <c r="B10" s="538"/>
      <c r="C10" s="211">
        <f>[2]конс.!BE10</f>
        <v>1.0827926636135197</v>
      </c>
      <c r="D10" s="211">
        <f>[2]конс.!BF10</f>
        <v>1.0956756248549155</v>
      </c>
      <c r="E10" s="211" t="s">
        <v>323</v>
      </c>
      <c r="F10" s="211">
        <f>[2]конс.!BM10</f>
        <v>1</v>
      </c>
      <c r="G10" s="211">
        <f>[2]конс.!BN10</f>
        <v>1</v>
      </c>
      <c r="H10" s="211">
        <f>[2]конс.!BO10</f>
        <v>1.0010139832512956</v>
      </c>
      <c r="I10" s="211">
        <f>[2]конс.!BP10</f>
        <v>0.99140267067715582</v>
      </c>
      <c r="J10" s="254" t="s">
        <v>323</v>
      </c>
      <c r="K10" s="231"/>
      <c r="L10" s="231"/>
      <c r="M10" s="231"/>
      <c r="N10" s="231"/>
      <c r="O10" s="231"/>
      <c r="P10" s="231"/>
      <c r="Q10" s="231"/>
      <c r="R10" s="231"/>
      <c r="S10" s="231"/>
      <c r="T10" s="231"/>
      <c r="U10" s="231"/>
      <c r="V10" s="231"/>
      <c r="W10" s="231"/>
      <c r="X10" s="231"/>
      <c r="Y10" s="231"/>
      <c r="Z10" s="231"/>
      <c r="AA10" s="231"/>
      <c r="AB10" s="231"/>
      <c r="AC10" s="231"/>
      <c r="AD10" s="231"/>
      <c r="AE10" s="231"/>
      <c r="AF10" s="231"/>
      <c r="AG10" s="231"/>
      <c r="AH10" s="231"/>
      <c r="AI10" s="231"/>
      <c r="AJ10" s="231"/>
      <c r="AK10" s="231"/>
      <c r="AL10" s="231"/>
      <c r="AM10" s="231"/>
      <c r="AN10" s="231"/>
      <c r="AO10" s="231"/>
      <c r="AP10" s="231"/>
      <c r="AQ10" s="231"/>
      <c r="AR10" s="231"/>
      <c r="AS10" s="231"/>
      <c r="AT10" s="231"/>
      <c r="AU10" s="231"/>
      <c r="AV10" s="231"/>
      <c r="AW10" s="231"/>
      <c r="AX10" s="231"/>
      <c r="AY10" s="231"/>
      <c r="AZ10" s="231"/>
      <c r="BA10" s="231"/>
      <c r="BB10" s="231"/>
      <c r="BC10" s="231"/>
      <c r="BD10" s="231"/>
      <c r="BE10" s="231"/>
      <c r="BF10" s="231"/>
      <c r="BG10" s="231"/>
      <c r="BH10" s="231"/>
      <c r="BI10" s="231"/>
      <c r="BJ10" s="231"/>
      <c r="BK10" s="231"/>
      <c r="BL10" s="231"/>
      <c r="BM10" s="231"/>
      <c r="BN10" s="231"/>
      <c r="BO10" s="231"/>
      <c r="BP10" s="231"/>
      <c r="BQ10" s="231"/>
      <c r="BR10" s="231"/>
      <c r="BS10" s="231"/>
      <c r="BT10" s="231"/>
      <c r="BU10" s="231"/>
      <c r="BV10" s="231"/>
      <c r="BW10" s="231"/>
      <c r="BX10" s="231"/>
      <c r="BY10" s="231"/>
      <c r="BZ10" s="231"/>
      <c r="CA10" s="231"/>
      <c r="CB10" s="231"/>
      <c r="CC10" s="231"/>
      <c r="CD10" s="231"/>
      <c r="CE10" s="231"/>
      <c r="CF10" s="231"/>
      <c r="CG10" s="231"/>
      <c r="CH10" s="231"/>
      <c r="CI10" s="231"/>
      <c r="CJ10" s="231"/>
      <c r="CK10" s="231"/>
      <c r="CL10" s="231"/>
      <c r="CM10" s="231"/>
      <c r="CN10" s="231"/>
      <c r="CO10" s="231"/>
      <c r="CP10" s="231"/>
      <c r="CQ10" s="231"/>
      <c r="CR10" s="231"/>
      <c r="CS10" s="231"/>
      <c r="CT10" s="231"/>
      <c r="CU10" s="231"/>
      <c r="CV10" s="231"/>
      <c r="CW10" s="231"/>
      <c r="CX10" s="231"/>
      <c r="CY10" s="231"/>
      <c r="CZ10" s="231"/>
      <c r="DA10" s="231"/>
      <c r="DB10" s="231"/>
      <c r="DC10" s="231"/>
      <c r="DD10" s="231"/>
      <c r="DE10" s="231"/>
      <c r="DF10" s="231"/>
      <c r="DG10" s="231"/>
      <c r="DH10" s="231"/>
      <c r="DI10" s="231"/>
      <c r="DJ10" s="231"/>
      <c r="DK10" s="231"/>
      <c r="DL10" s="231"/>
      <c r="DM10" s="231"/>
      <c r="DN10" s="231"/>
      <c r="DO10" s="231"/>
      <c r="DP10" s="231"/>
      <c r="DQ10" s="231"/>
      <c r="DR10" s="231"/>
      <c r="DS10" s="231"/>
      <c r="DT10" s="231"/>
      <c r="DU10" s="231"/>
      <c r="DV10" s="231"/>
      <c r="DW10" s="231"/>
      <c r="DX10" s="231"/>
      <c r="DY10" s="231"/>
      <c r="DZ10" s="231"/>
      <c r="EA10" s="231"/>
      <c r="EB10" s="231"/>
      <c r="EC10" s="231"/>
      <c r="ED10" s="231"/>
      <c r="EE10" s="231"/>
      <c r="EF10" s="231"/>
      <c r="EG10" s="231"/>
      <c r="EH10" s="231"/>
      <c r="EI10" s="231"/>
      <c r="EJ10" s="231"/>
      <c r="EK10" s="231"/>
      <c r="EL10" s="231"/>
      <c r="EM10" s="231"/>
      <c r="EN10" s="231"/>
      <c r="EO10" s="231"/>
      <c r="EP10" s="231"/>
    </row>
    <row r="11" spans="1:146" s="230" customFormat="1" ht="16.5">
      <c r="A11" s="196" t="s">
        <v>180</v>
      </c>
      <c r="B11" s="200"/>
      <c r="C11" s="211">
        <f>[2]конс.!BE11</f>
        <v>1.0241170775838675</v>
      </c>
      <c r="D11" s="211">
        <f>[2]конс.!BF11</f>
        <v>1.0387551222582088</v>
      </c>
      <c r="E11" s="211" t="s">
        <v>323</v>
      </c>
      <c r="F11" s="211">
        <f>[2]конс.!BM11</f>
        <v>1</v>
      </c>
      <c r="G11" s="211">
        <f>[2]конс.!BN11</f>
        <v>1</v>
      </c>
      <c r="H11" s="211">
        <f>[2]конс.!BO11</f>
        <v>0.98664442357964455</v>
      </c>
      <c r="I11" s="211">
        <f>[2]конс.!BP11</f>
        <v>0.97556353326029022</v>
      </c>
      <c r="J11" s="254" t="s">
        <v>323</v>
      </c>
      <c r="K11" s="231"/>
      <c r="L11" s="231"/>
      <c r="M11" s="231"/>
      <c r="N11" s="231"/>
      <c r="O11" s="231"/>
      <c r="P11" s="231"/>
      <c r="Q11" s="231"/>
      <c r="R11" s="231"/>
      <c r="S11" s="231"/>
      <c r="T11" s="231"/>
      <c r="U11" s="231"/>
      <c r="V11" s="231"/>
      <c r="W11" s="231"/>
      <c r="X11" s="231"/>
      <c r="Y11" s="231"/>
      <c r="Z11" s="231"/>
      <c r="AA11" s="231"/>
      <c r="AB11" s="231"/>
      <c r="AC11" s="231"/>
      <c r="AD11" s="231"/>
      <c r="AE11" s="231"/>
      <c r="AF11" s="231"/>
      <c r="AG11" s="231"/>
      <c r="AH11" s="231"/>
      <c r="AI11" s="231"/>
      <c r="AJ11" s="231"/>
      <c r="AK11" s="231"/>
      <c r="AL11" s="231"/>
      <c r="AM11" s="231"/>
      <c r="AN11" s="231"/>
      <c r="AO11" s="231"/>
      <c r="AP11" s="231"/>
      <c r="AQ11" s="231"/>
      <c r="AR11" s="231"/>
      <c r="AS11" s="231"/>
      <c r="AT11" s="231"/>
      <c r="AU11" s="231"/>
      <c r="AV11" s="231"/>
      <c r="AW11" s="231"/>
      <c r="AX11" s="231"/>
      <c r="AY11" s="231"/>
      <c r="AZ11" s="231"/>
      <c r="BA11" s="231"/>
      <c r="BB11" s="231"/>
      <c r="BC11" s="231"/>
      <c r="BD11" s="231"/>
      <c r="BE11" s="231"/>
      <c r="BF11" s="231"/>
      <c r="BG11" s="231"/>
      <c r="BH11" s="231"/>
      <c r="BI11" s="231"/>
      <c r="BJ11" s="231"/>
      <c r="BK11" s="231"/>
      <c r="BL11" s="231"/>
      <c r="BM11" s="231"/>
      <c r="BN11" s="231"/>
      <c r="BO11" s="231"/>
      <c r="BP11" s="231"/>
      <c r="BQ11" s="231"/>
      <c r="BR11" s="231"/>
      <c r="BS11" s="231"/>
      <c r="BT11" s="231"/>
      <c r="BU11" s="231"/>
      <c r="BV11" s="231"/>
      <c r="BW11" s="231"/>
      <c r="BX11" s="231"/>
      <c r="BY11" s="231"/>
      <c r="BZ11" s="231"/>
      <c r="CA11" s="231"/>
      <c r="CB11" s="231"/>
      <c r="CC11" s="231"/>
      <c r="CD11" s="231"/>
      <c r="CE11" s="231"/>
      <c r="CF11" s="231"/>
      <c r="CG11" s="231"/>
      <c r="CH11" s="231"/>
      <c r="CI11" s="231"/>
      <c r="CJ11" s="231"/>
      <c r="CK11" s="231"/>
      <c r="CL11" s="231"/>
      <c r="CM11" s="231"/>
      <c r="CN11" s="231"/>
      <c r="CO11" s="231"/>
      <c r="CP11" s="231"/>
      <c r="CQ11" s="231"/>
      <c r="CR11" s="231"/>
      <c r="CS11" s="231"/>
      <c r="CT11" s="231"/>
      <c r="CU11" s="231"/>
      <c r="CV11" s="231"/>
      <c r="CW11" s="231"/>
      <c r="CX11" s="231"/>
      <c r="CY11" s="231"/>
      <c r="CZ11" s="231"/>
      <c r="DA11" s="231"/>
      <c r="DB11" s="231"/>
      <c r="DC11" s="231"/>
      <c r="DD11" s="231"/>
      <c r="DE11" s="231"/>
      <c r="DF11" s="231"/>
      <c r="DG11" s="231"/>
      <c r="DH11" s="231"/>
      <c r="DI11" s="231"/>
      <c r="DJ11" s="231"/>
      <c r="DK11" s="231"/>
      <c r="DL11" s="231"/>
      <c r="DM11" s="231"/>
      <c r="DN11" s="231"/>
      <c r="DO11" s="231"/>
      <c r="DP11" s="231"/>
      <c r="DQ11" s="231"/>
      <c r="DR11" s="231"/>
      <c r="DS11" s="231"/>
      <c r="DT11" s="231"/>
      <c r="DU11" s="231"/>
      <c r="DV11" s="231"/>
      <c r="DW11" s="231"/>
      <c r="DX11" s="231"/>
      <c r="DY11" s="231"/>
      <c r="DZ11" s="231"/>
      <c r="EA11" s="231"/>
      <c r="EB11" s="231"/>
      <c r="EC11" s="231"/>
      <c r="ED11" s="231"/>
      <c r="EE11" s="231"/>
      <c r="EF11" s="231"/>
      <c r="EG11" s="231"/>
      <c r="EH11" s="231"/>
      <c r="EI11" s="231"/>
      <c r="EJ11" s="231"/>
      <c r="EK11" s="231"/>
      <c r="EL11" s="231"/>
      <c r="EM11" s="231"/>
      <c r="EN11" s="231"/>
      <c r="EO11" s="231"/>
      <c r="EP11" s="231"/>
    </row>
    <row r="12" spans="1:146" s="243" customFormat="1" ht="18" customHeight="1">
      <c r="A12" s="554" t="s">
        <v>30</v>
      </c>
      <c r="B12" s="555"/>
      <c r="C12" s="211">
        <f>[2]конс.!BE12</f>
        <v>0.99374767726188895</v>
      </c>
      <c r="D12" s="211">
        <f>[2]конс.!BF12</f>
        <v>1.0135097530388268</v>
      </c>
      <c r="E12" s="211" t="s">
        <v>323</v>
      </c>
      <c r="F12" s="211">
        <f>[2]конс.!BM12</f>
        <v>1</v>
      </c>
      <c r="G12" s="211">
        <f>[2]конс.!BN12</f>
        <v>1</v>
      </c>
      <c r="H12" s="211">
        <f>[2]конс.!BO12</f>
        <v>0.99208938058760698</v>
      </c>
      <c r="I12" s="211">
        <f>[2]конс.!BP12</f>
        <v>0.95980783266706693</v>
      </c>
      <c r="J12" s="254" t="s">
        <v>323</v>
      </c>
      <c r="K12" s="244"/>
      <c r="L12" s="244"/>
      <c r="M12" s="244"/>
      <c r="N12" s="244"/>
      <c r="O12" s="244"/>
      <c r="P12" s="244"/>
      <c r="Q12" s="244"/>
      <c r="R12" s="244"/>
      <c r="S12" s="244"/>
      <c r="T12" s="244"/>
      <c r="U12" s="244"/>
      <c r="V12" s="244"/>
      <c r="W12" s="244"/>
      <c r="X12" s="244"/>
      <c r="Y12" s="244"/>
      <c r="Z12" s="244"/>
      <c r="AA12" s="244"/>
      <c r="AB12" s="244"/>
      <c r="AC12" s="244"/>
      <c r="AD12" s="244"/>
      <c r="AE12" s="244"/>
      <c r="AF12" s="244"/>
      <c r="AG12" s="244"/>
      <c r="AH12" s="244"/>
      <c r="AI12" s="244"/>
      <c r="AJ12" s="244"/>
      <c r="AK12" s="244"/>
      <c r="AL12" s="244"/>
      <c r="AM12" s="244"/>
      <c r="AN12" s="244"/>
      <c r="AO12" s="244"/>
      <c r="AP12" s="244"/>
      <c r="AQ12" s="244"/>
      <c r="AR12" s="244"/>
      <c r="AS12" s="244"/>
      <c r="AT12" s="244"/>
      <c r="AU12" s="244"/>
      <c r="AV12" s="244"/>
      <c r="AW12" s="244"/>
      <c r="AX12" s="244"/>
      <c r="AY12" s="244"/>
      <c r="AZ12" s="244"/>
      <c r="BA12" s="244"/>
      <c r="BB12" s="244"/>
      <c r="BC12" s="244"/>
      <c r="BD12" s="244"/>
      <c r="BE12" s="244"/>
      <c r="BF12" s="244"/>
      <c r="BG12" s="244"/>
      <c r="BH12" s="244"/>
      <c r="BI12" s="244"/>
      <c r="BJ12" s="244"/>
      <c r="BK12" s="244"/>
      <c r="BL12" s="244"/>
      <c r="BM12" s="244"/>
      <c r="BN12" s="244"/>
      <c r="BO12" s="244"/>
      <c r="BP12" s="244"/>
      <c r="BQ12" s="244"/>
      <c r="BR12" s="244"/>
      <c r="BS12" s="244"/>
      <c r="BT12" s="244"/>
      <c r="BU12" s="244"/>
      <c r="BV12" s="244"/>
      <c r="BW12" s="244"/>
      <c r="BX12" s="244"/>
      <c r="BY12" s="244"/>
      <c r="BZ12" s="244"/>
      <c r="CA12" s="244"/>
      <c r="CB12" s="244"/>
      <c r="CC12" s="244"/>
      <c r="CD12" s="244"/>
      <c r="CE12" s="244"/>
      <c r="CF12" s="244"/>
      <c r="CG12" s="244"/>
      <c r="CH12" s="244"/>
      <c r="CI12" s="244"/>
      <c r="CJ12" s="244"/>
      <c r="CK12" s="244"/>
      <c r="CL12" s="244"/>
      <c r="CM12" s="244"/>
      <c r="CN12" s="244"/>
      <c r="CO12" s="244"/>
      <c r="CP12" s="244"/>
      <c r="CQ12" s="244"/>
      <c r="CR12" s="244"/>
      <c r="CS12" s="244"/>
      <c r="CT12" s="244"/>
      <c r="CU12" s="244"/>
      <c r="CV12" s="244"/>
      <c r="CW12" s="244"/>
      <c r="CX12" s="244"/>
      <c r="CY12" s="244"/>
      <c r="CZ12" s="244"/>
      <c r="DA12" s="244"/>
      <c r="DB12" s="244"/>
      <c r="DC12" s="244"/>
      <c r="DD12" s="244"/>
      <c r="DE12" s="244"/>
      <c r="DF12" s="244"/>
      <c r="DG12" s="244"/>
      <c r="DH12" s="244"/>
      <c r="DI12" s="244"/>
      <c r="DJ12" s="244"/>
      <c r="DK12" s="244"/>
      <c r="DL12" s="244"/>
      <c r="DM12" s="244"/>
      <c r="DN12" s="244"/>
      <c r="DO12" s="244"/>
      <c r="DP12" s="244"/>
      <c r="DQ12" s="244"/>
      <c r="DR12" s="244"/>
      <c r="DS12" s="244"/>
      <c r="DT12" s="244"/>
      <c r="DU12" s="244"/>
      <c r="DV12" s="244"/>
      <c r="DW12" s="244"/>
      <c r="DX12" s="244"/>
      <c r="DY12" s="244"/>
      <c r="DZ12" s="244"/>
      <c r="EA12" s="244"/>
      <c r="EB12" s="244"/>
      <c r="EC12" s="244"/>
      <c r="ED12" s="244"/>
      <c r="EE12" s="244"/>
      <c r="EF12" s="244"/>
      <c r="EG12" s="244"/>
      <c r="EH12" s="244"/>
      <c r="EI12" s="244"/>
      <c r="EJ12" s="244"/>
      <c r="EK12" s="244"/>
      <c r="EL12" s="244"/>
      <c r="EM12" s="244"/>
      <c r="EN12" s="244"/>
      <c r="EO12" s="244"/>
      <c r="EP12" s="244"/>
    </row>
    <row r="13" spans="1:146" s="247" customFormat="1" ht="36.75" customHeight="1">
      <c r="A13" s="552" t="s">
        <v>225</v>
      </c>
      <c r="B13" s="553"/>
      <c r="C13" s="211">
        <f>[2]конс.!BE13</f>
        <v>1.0760396837057133</v>
      </c>
      <c r="D13" s="211">
        <f>[2]конс.!BF13</f>
        <v>1.0944031707112603</v>
      </c>
      <c r="E13" s="253" t="s">
        <v>371</v>
      </c>
      <c r="F13" s="211">
        <f>[2]конс.!BM13</f>
        <v>1</v>
      </c>
      <c r="G13" s="211">
        <f>[2]конс.!BN13</f>
        <v>1</v>
      </c>
      <c r="H13" s="211">
        <f>[2]конс.!BO13</f>
        <v>0.87273682660347951</v>
      </c>
      <c r="I13" s="211">
        <f>[2]конс.!BP13</f>
        <v>0.85909771332438734</v>
      </c>
      <c r="J13" s="221" t="s">
        <v>370</v>
      </c>
      <c r="K13" s="249"/>
      <c r="L13" s="249"/>
      <c r="M13" s="249"/>
      <c r="N13" s="249"/>
      <c r="O13" s="249"/>
      <c r="P13" s="249"/>
      <c r="Q13" s="249"/>
      <c r="R13" s="249"/>
      <c r="S13" s="248"/>
      <c r="T13" s="248"/>
      <c r="U13" s="248"/>
      <c r="V13" s="248"/>
      <c r="W13" s="248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48"/>
      <c r="AI13" s="248"/>
      <c r="AJ13" s="248"/>
      <c r="AK13" s="248"/>
      <c r="AL13" s="248"/>
      <c r="AM13" s="248"/>
      <c r="AN13" s="248"/>
      <c r="AO13" s="248"/>
      <c r="AP13" s="248"/>
      <c r="AQ13" s="248"/>
      <c r="AR13" s="248"/>
      <c r="AS13" s="248"/>
      <c r="AT13" s="248"/>
      <c r="AU13" s="248"/>
      <c r="AV13" s="248"/>
      <c r="AW13" s="248"/>
      <c r="AX13" s="248"/>
      <c r="AY13" s="248"/>
      <c r="AZ13" s="248"/>
      <c r="BA13" s="248"/>
      <c r="BB13" s="248"/>
      <c r="BC13" s="248"/>
      <c r="BD13" s="248"/>
      <c r="BE13" s="248"/>
      <c r="BF13" s="248"/>
      <c r="BG13" s="248"/>
      <c r="BH13" s="248"/>
      <c r="BI13" s="248"/>
      <c r="BJ13" s="248"/>
      <c r="BK13" s="248"/>
      <c r="BL13" s="248"/>
      <c r="BM13" s="248"/>
      <c r="BN13" s="248"/>
      <c r="BO13" s="248"/>
      <c r="BP13" s="248"/>
      <c r="BQ13" s="248"/>
      <c r="BR13" s="248"/>
      <c r="BS13" s="248"/>
      <c r="BT13" s="248"/>
      <c r="BU13" s="248"/>
      <c r="BV13" s="248"/>
      <c r="BW13" s="248"/>
      <c r="BX13" s="248"/>
      <c r="BY13" s="248"/>
      <c r="BZ13" s="248"/>
      <c r="CA13" s="248"/>
      <c r="CB13" s="248"/>
      <c r="CC13" s="248"/>
      <c r="CD13" s="248"/>
      <c r="CE13" s="248"/>
      <c r="CF13" s="248"/>
      <c r="CG13" s="248"/>
      <c r="CH13" s="248"/>
      <c r="CI13" s="248"/>
      <c r="CJ13" s="248"/>
      <c r="CK13" s="248"/>
      <c r="CL13" s="248"/>
      <c r="CM13" s="248"/>
      <c r="CN13" s="248"/>
      <c r="CO13" s="248"/>
      <c r="CP13" s="248"/>
      <c r="CQ13" s="248"/>
      <c r="CR13" s="248"/>
      <c r="CS13" s="248"/>
      <c r="CT13" s="248"/>
      <c r="CU13" s="248"/>
      <c r="CV13" s="248"/>
      <c r="CW13" s="248"/>
      <c r="CX13" s="248"/>
      <c r="CY13" s="248"/>
      <c r="CZ13" s="248"/>
      <c r="DA13" s="248"/>
      <c r="DB13" s="248"/>
      <c r="DC13" s="248"/>
      <c r="DD13" s="248"/>
      <c r="DE13" s="248"/>
      <c r="DF13" s="248"/>
      <c r="DG13" s="248"/>
      <c r="DH13" s="248"/>
      <c r="DI13" s="248"/>
      <c r="DJ13" s="248"/>
      <c r="DK13" s="248"/>
      <c r="DL13" s="248"/>
      <c r="DM13" s="248"/>
      <c r="DN13" s="248"/>
      <c r="DO13" s="248"/>
      <c r="DP13" s="248"/>
      <c r="DQ13" s="248"/>
      <c r="DR13" s="248"/>
      <c r="DS13" s="248"/>
      <c r="DT13" s="248"/>
      <c r="DU13" s="248"/>
      <c r="DV13" s="248"/>
      <c r="DW13" s="248"/>
      <c r="DX13" s="248"/>
      <c r="DY13" s="248"/>
      <c r="DZ13" s="248"/>
      <c r="EA13" s="248"/>
      <c r="EB13" s="248"/>
      <c r="EC13" s="248"/>
      <c r="ED13" s="248"/>
      <c r="EE13" s="248"/>
      <c r="EF13" s="248"/>
      <c r="EG13" s="248"/>
      <c r="EH13" s="248"/>
      <c r="EI13" s="248"/>
      <c r="EJ13" s="248"/>
      <c r="EK13" s="248"/>
      <c r="EL13" s="248"/>
      <c r="EM13" s="248"/>
      <c r="EN13" s="248"/>
      <c r="EO13" s="248"/>
      <c r="EP13" s="248"/>
    </row>
    <row r="14" spans="1:146" s="247" customFormat="1" ht="18" customHeight="1">
      <c r="A14" s="197" t="s">
        <v>193</v>
      </c>
      <c r="B14" s="201">
        <f>'[2]бюджет округа (района)'!B12</f>
        <v>0</v>
      </c>
      <c r="C14" s="211">
        <f>[2]конс.!BE14</f>
        <v>1</v>
      </c>
      <c r="D14" s="211">
        <f>[2]конс.!BF14</f>
        <v>1</v>
      </c>
      <c r="E14" s="208"/>
      <c r="F14" s="211">
        <f>[2]конс.!BM14</f>
        <v>1</v>
      </c>
      <c r="G14" s="211">
        <f>[2]конс.!BN14</f>
        <v>1</v>
      </c>
      <c r="H14" s="211">
        <f>[2]конс.!BO14</f>
        <v>1</v>
      </c>
      <c r="I14" s="211">
        <f>[2]конс.!BP14</f>
        <v>1</v>
      </c>
      <c r="J14" s="221"/>
      <c r="K14" s="249"/>
      <c r="L14" s="249"/>
      <c r="M14" s="249"/>
      <c r="N14" s="249"/>
      <c r="O14" s="249"/>
      <c r="P14" s="249"/>
      <c r="Q14" s="249"/>
      <c r="R14" s="249"/>
      <c r="S14" s="248"/>
      <c r="T14" s="248"/>
      <c r="U14" s="248"/>
      <c r="V14" s="248"/>
      <c r="W14" s="248"/>
      <c r="X14" s="248"/>
      <c r="Y14" s="248"/>
      <c r="Z14" s="248"/>
      <c r="AA14" s="248"/>
      <c r="AB14" s="248"/>
      <c r="AC14" s="248"/>
      <c r="AD14" s="248"/>
      <c r="AE14" s="248"/>
      <c r="AF14" s="248"/>
      <c r="AG14" s="248"/>
      <c r="AH14" s="248"/>
      <c r="AI14" s="248"/>
      <c r="AJ14" s="248"/>
      <c r="AK14" s="248"/>
      <c r="AL14" s="248"/>
      <c r="AM14" s="248"/>
      <c r="AN14" s="248"/>
      <c r="AO14" s="248"/>
      <c r="AP14" s="248"/>
      <c r="AQ14" s="248"/>
      <c r="AR14" s="248"/>
      <c r="AS14" s="248"/>
      <c r="AT14" s="248"/>
      <c r="AU14" s="248"/>
      <c r="AV14" s="248"/>
      <c r="AW14" s="248"/>
      <c r="AX14" s="248"/>
      <c r="AY14" s="248"/>
      <c r="AZ14" s="248"/>
      <c r="BA14" s="248"/>
      <c r="BB14" s="248"/>
      <c r="BC14" s="248"/>
      <c r="BD14" s="248"/>
      <c r="BE14" s="248"/>
      <c r="BF14" s="248"/>
      <c r="BG14" s="248"/>
      <c r="BH14" s="248"/>
      <c r="BI14" s="248"/>
      <c r="BJ14" s="248"/>
      <c r="BK14" s="248"/>
      <c r="BL14" s="248"/>
      <c r="BM14" s="248"/>
      <c r="BN14" s="248"/>
      <c r="BO14" s="248"/>
      <c r="BP14" s="248"/>
      <c r="BQ14" s="248"/>
      <c r="BR14" s="248"/>
      <c r="BS14" s="248"/>
      <c r="BT14" s="248"/>
      <c r="BU14" s="248"/>
      <c r="BV14" s="248"/>
      <c r="BW14" s="248"/>
      <c r="BX14" s="248"/>
      <c r="BY14" s="248"/>
      <c r="BZ14" s="248"/>
      <c r="CA14" s="248"/>
      <c r="CB14" s="248"/>
      <c r="CC14" s="248"/>
      <c r="CD14" s="248"/>
      <c r="CE14" s="248"/>
      <c r="CF14" s="248"/>
      <c r="CG14" s="248"/>
      <c r="CH14" s="248"/>
      <c r="CI14" s="248"/>
      <c r="CJ14" s="248"/>
      <c r="CK14" s="248"/>
      <c r="CL14" s="248"/>
      <c r="CM14" s="248"/>
      <c r="CN14" s="248"/>
      <c r="CO14" s="248"/>
      <c r="CP14" s="248"/>
      <c r="CQ14" s="248"/>
      <c r="CR14" s="248"/>
      <c r="CS14" s="248"/>
      <c r="CT14" s="248"/>
      <c r="CU14" s="248"/>
      <c r="CV14" s="248"/>
      <c r="CW14" s="248"/>
      <c r="CX14" s="248"/>
      <c r="CY14" s="248"/>
      <c r="CZ14" s="248"/>
      <c r="DA14" s="248"/>
      <c r="DB14" s="248"/>
      <c r="DC14" s="248"/>
      <c r="DD14" s="248"/>
      <c r="DE14" s="248"/>
      <c r="DF14" s="248"/>
      <c r="DG14" s="248"/>
      <c r="DH14" s="248"/>
      <c r="DI14" s="248"/>
      <c r="DJ14" s="248"/>
      <c r="DK14" s="248"/>
      <c r="DL14" s="248"/>
      <c r="DM14" s="248"/>
      <c r="DN14" s="248"/>
      <c r="DO14" s="248"/>
      <c r="DP14" s="248"/>
      <c r="DQ14" s="248"/>
      <c r="DR14" s="248"/>
      <c r="DS14" s="248"/>
      <c r="DT14" s="248"/>
      <c r="DU14" s="248"/>
      <c r="DV14" s="248"/>
      <c r="DW14" s="248"/>
      <c r="DX14" s="248"/>
      <c r="DY14" s="248"/>
      <c r="DZ14" s="248"/>
      <c r="EA14" s="248"/>
      <c r="EB14" s="248"/>
      <c r="EC14" s="248"/>
      <c r="ED14" s="248"/>
      <c r="EE14" s="248"/>
      <c r="EF14" s="248"/>
      <c r="EG14" s="248"/>
      <c r="EH14" s="248"/>
      <c r="EI14" s="248"/>
      <c r="EJ14" s="248"/>
      <c r="EK14" s="248"/>
      <c r="EL14" s="248"/>
      <c r="EM14" s="248"/>
      <c r="EN14" s="248"/>
      <c r="EO14" s="248"/>
      <c r="EP14" s="248"/>
    </row>
    <row r="15" spans="1:146" s="247" customFormat="1" ht="30.75" customHeight="1">
      <c r="A15" s="198" t="s">
        <v>232</v>
      </c>
      <c r="B15" s="202"/>
      <c r="C15" s="211">
        <f>[2]конс.!BE15</f>
        <v>1</v>
      </c>
      <c r="D15" s="211">
        <f>[2]конс.!BF15</f>
        <v>1</v>
      </c>
      <c r="E15" s="208"/>
      <c r="F15" s="211">
        <f>[2]конс.!BM15</f>
        <v>1</v>
      </c>
      <c r="G15" s="211">
        <f>[2]конс.!BN15</f>
        <v>1</v>
      </c>
      <c r="H15" s="211">
        <f>[2]конс.!BO15</f>
        <v>1</v>
      </c>
      <c r="I15" s="211">
        <f>[2]конс.!BP15</f>
        <v>1</v>
      </c>
      <c r="J15" s="221"/>
      <c r="K15" s="249"/>
      <c r="L15" s="249"/>
      <c r="M15" s="249"/>
      <c r="N15" s="249"/>
      <c r="O15" s="249"/>
      <c r="P15" s="249"/>
      <c r="Q15" s="249"/>
      <c r="R15" s="249"/>
      <c r="S15" s="248"/>
      <c r="T15" s="248"/>
      <c r="U15" s="248"/>
      <c r="V15" s="248"/>
      <c r="W15" s="248"/>
      <c r="X15" s="248"/>
      <c r="Y15" s="248"/>
      <c r="Z15" s="248"/>
      <c r="AA15" s="248"/>
      <c r="AB15" s="248"/>
      <c r="AC15" s="248"/>
      <c r="AD15" s="248"/>
      <c r="AE15" s="248"/>
      <c r="AF15" s="248"/>
      <c r="AG15" s="248"/>
      <c r="AH15" s="248"/>
      <c r="AI15" s="248"/>
      <c r="AJ15" s="248"/>
      <c r="AK15" s="248"/>
      <c r="AL15" s="248"/>
      <c r="AM15" s="248"/>
      <c r="AN15" s="248"/>
      <c r="AO15" s="248"/>
      <c r="AP15" s="248"/>
      <c r="AQ15" s="248"/>
      <c r="AR15" s="248"/>
      <c r="AS15" s="248"/>
      <c r="AT15" s="248"/>
      <c r="AU15" s="248"/>
      <c r="AV15" s="248"/>
      <c r="AW15" s="248"/>
      <c r="AX15" s="248"/>
      <c r="AY15" s="248"/>
      <c r="AZ15" s="248"/>
      <c r="BA15" s="248"/>
      <c r="BB15" s="248"/>
      <c r="BC15" s="248"/>
      <c r="BD15" s="248"/>
      <c r="BE15" s="248"/>
      <c r="BF15" s="248"/>
      <c r="BG15" s="248"/>
      <c r="BH15" s="248"/>
      <c r="BI15" s="248"/>
      <c r="BJ15" s="248"/>
      <c r="BK15" s="248"/>
      <c r="BL15" s="248"/>
      <c r="BM15" s="248"/>
      <c r="BN15" s="248"/>
      <c r="BO15" s="248"/>
      <c r="BP15" s="248"/>
      <c r="BQ15" s="248"/>
      <c r="BR15" s="248"/>
      <c r="BS15" s="248"/>
      <c r="BT15" s="248"/>
      <c r="BU15" s="248"/>
      <c r="BV15" s="248"/>
      <c r="BW15" s="248"/>
      <c r="BX15" s="248"/>
      <c r="BY15" s="248"/>
      <c r="BZ15" s="248"/>
      <c r="CA15" s="248"/>
      <c r="CB15" s="248"/>
      <c r="CC15" s="248"/>
      <c r="CD15" s="248"/>
      <c r="CE15" s="248"/>
      <c r="CF15" s="248"/>
      <c r="CG15" s="248"/>
      <c r="CH15" s="248"/>
      <c r="CI15" s="248"/>
      <c r="CJ15" s="248"/>
      <c r="CK15" s="248"/>
      <c r="CL15" s="248"/>
      <c r="CM15" s="248"/>
      <c r="CN15" s="248"/>
      <c r="CO15" s="248"/>
      <c r="CP15" s="248"/>
      <c r="CQ15" s="248"/>
      <c r="CR15" s="248"/>
      <c r="CS15" s="248"/>
      <c r="CT15" s="248"/>
      <c r="CU15" s="248"/>
      <c r="CV15" s="248"/>
      <c r="CW15" s="248"/>
      <c r="CX15" s="248"/>
      <c r="CY15" s="248"/>
      <c r="CZ15" s="248"/>
      <c r="DA15" s="248"/>
      <c r="DB15" s="248"/>
      <c r="DC15" s="248"/>
      <c r="DD15" s="248"/>
      <c r="DE15" s="248"/>
      <c r="DF15" s="248"/>
      <c r="DG15" s="248"/>
      <c r="DH15" s="248"/>
      <c r="DI15" s="248"/>
      <c r="DJ15" s="248"/>
      <c r="DK15" s="248"/>
      <c r="DL15" s="248"/>
      <c r="DM15" s="248"/>
      <c r="DN15" s="248"/>
      <c r="DO15" s="248"/>
      <c r="DP15" s="248"/>
      <c r="DQ15" s="248"/>
      <c r="DR15" s="248"/>
      <c r="DS15" s="248"/>
      <c r="DT15" s="248"/>
      <c r="DU15" s="248"/>
      <c r="DV15" s="248"/>
      <c r="DW15" s="248"/>
      <c r="DX15" s="248"/>
      <c r="DY15" s="248"/>
      <c r="DZ15" s="248"/>
      <c r="EA15" s="248"/>
      <c r="EB15" s="248"/>
      <c r="EC15" s="248"/>
      <c r="ED15" s="248"/>
      <c r="EE15" s="248"/>
      <c r="EF15" s="248"/>
      <c r="EG15" s="248"/>
      <c r="EH15" s="248"/>
      <c r="EI15" s="248"/>
      <c r="EJ15" s="248"/>
      <c r="EK15" s="248"/>
      <c r="EL15" s="248"/>
      <c r="EM15" s="248"/>
      <c r="EN15" s="248"/>
      <c r="EO15" s="248"/>
      <c r="EP15" s="248"/>
    </row>
    <row r="16" spans="1:146" s="247" customFormat="1" ht="18" customHeight="1">
      <c r="A16" s="552" t="s">
        <v>226</v>
      </c>
      <c r="B16" s="553"/>
      <c r="C16" s="211">
        <f>[2]конс.!BE16</f>
        <v>-0.15606537843804366</v>
      </c>
      <c r="D16" s="211">
        <f>[2]конс.!BF16</f>
        <v>-0.15606537843804366</v>
      </c>
      <c r="E16" s="208" t="s">
        <v>369</v>
      </c>
      <c r="F16" s="211">
        <f>[2]конс.!BM16</f>
        <v>1</v>
      </c>
      <c r="G16" s="211">
        <f>[2]конс.!BN16</f>
        <v>1</v>
      </c>
      <c r="H16" s="211">
        <f>[2]конс.!BO16</f>
        <v>0</v>
      </c>
      <c r="I16" s="211">
        <f>[2]конс.!BP16</f>
        <v>0</v>
      </c>
      <c r="J16" s="208" t="s">
        <v>369</v>
      </c>
      <c r="K16" s="249"/>
      <c r="L16" s="249"/>
      <c r="M16" s="249"/>
      <c r="N16" s="249"/>
      <c r="O16" s="249"/>
      <c r="P16" s="249"/>
      <c r="Q16" s="249"/>
      <c r="R16" s="249"/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48"/>
      <c r="AI16" s="248"/>
      <c r="AJ16" s="248"/>
      <c r="AK16" s="248"/>
      <c r="AL16" s="248"/>
      <c r="AM16" s="248"/>
      <c r="AN16" s="248"/>
      <c r="AO16" s="248"/>
      <c r="AP16" s="248"/>
      <c r="AQ16" s="248"/>
      <c r="AR16" s="248"/>
      <c r="AS16" s="248"/>
      <c r="AT16" s="248"/>
      <c r="AU16" s="248"/>
      <c r="AV16" s="248"/>
      <c r="AW16" s="248"/>
      <c r="AX16" s="248"/>
      <c r="AY16" s="248"/>
      <c r="AZ16" s="248"/>
      <c r="BA16" s="248"/>
      <c r="BB16" s="248"/>
      <c r="BC16" s="248"/>
      <c r="BD16" s="248"/>
      <c r="BE16" s="248"/>
      <c r="BF16" s="248"/>
      <c r="BG16" s="248"/>
      <c r="BH16" s="248"/>
      <c r="BI16" s="248"/>
      <c r="BJ16" s="248"/>
      <c r="BK16" s="248"/>
      <c r="BL16" s="248"/>
      <c r="BM16" s="248"/>
      <c r="BN16" s="248"/>
      <c r="BO16" s="248"/>
      <c r="BP16" s="248"/>
      <c r="BQ16" s="248"/>
      <c r="BR16" s="248"/>
      <c r="BS16" s="248"/>
      <c r="BT16" s="248"/>
      <c r="BU16" s="248"/>
      <c r="BV16" s="248"/>
      <c r="BW16" s="248"/>
      <c r="BX16" s="248"/>
      <c r="BY16" s="248"/>
      <c r="BZ16" s="248"/>
      <c r="CA16" s="248"/>
      <c r="CB16" s="248"/>
      <c r="CC16" s="248"/>
      <c r="CD16" s="248"/>
      <c r="CE16" s="248"/>
      <c r="CF16" s="248"/>
      <c r="CG16" s="248"/>
      <c r="CH16" s="248"/>
      <c r="CI16" s="248"/>
      <c r="CJ16" s="248"/>
      <c r="CK16" s="248"/>
      <c r="CL16" s="248"/>
      <c r="CM16" s="248"/>
      <c r="CN16" s="248"/>
      <c r="CO16" s="248"/>
      <c r="CP16" s="248"/>
      <c r="CQ16" s="248"/>
      <c r="CR16" s="248"/>
      <c r="CS16" s="248"/>
      <c r="CT16" s="248"/>
      <c r="CU16" s="248"/>
      <c r="CV16" s="248"/>
      <c r="CW16" s="248"/>
      <c r="CX16" s="248"/>
      <c r="CY16" s="248"/>
      <c r="CZ16" s="248"/>
      <c r="DA16" s="248"/>
      <c r="DB16" s="248"/>
      <c r="DC16" s="248"/>
      <c r="DD16" s="248"/>
      <c r="DE16" s="248"/>
      <c r="DF16" s="248"/>
      <c r="DG16" s="248"/>
      <c r="DH16" s="248"/>
      <c r="DI16" s="248"/>
      <c r="DJ16" s="248"/>
      <c r="DK16" s="248"/>
      <c r="DL16" s="248"/>
      <c r="DM16" s="248"/>
      <c r="DN16" s="248"/>
      <c r="DO16" s="248"/>
      <c r="DP16" s="248"/>
      <c r="DQ16" s="248"/>
      <c r="DR16" s="248"/>
      <c r="DS16" s="248"/>
      <c r="DT16" s="248"/>
      <c r="DU16" s="248"/>
      <c r="DV16" s="248"/>
      <c r="DW16" s="248"/>
      <c r="DX16" s="248"/>
      <c r="DY16" s="248"/>
      <c r="DZ16" s="248"/>
      <c r="EA16" s="248"/>
      <c r="EB16" s="248"/>
      <c r="EC16" s="248"/>
      <c r="ED16" s="248"/>
      <c r="EE16" s="248"/>
      <c r="EF16" s="248"/>
      <c r="EG16" s="248"/>
      <c r="EH16" s="248"/>
      <c r="EI16" s="248"/>
      <c r="EJ16" s="248"/>
      <c r="EK16" s="248"/>
      <c r="EL16" s="248"/>
      <c r="EM16" s="248"/>
      <c r="EN16" s="248"/>
      <c r="EO16" s="248"/>
      <c r="EP16" s="248"/>
    </row>
    <row r="17" spans="1:146" s="247" customFormat="1" ht="18" customHeight="1">
      <c r="A17" s="552" t="s">
        <v>227</v>
      </c>
      <c r="B17" s="553"/>
      <c r="C17" s="211">
        <f>[2]конс.!BE17</f>
        <v>0</v>
      </c>
      <c r="D17" s="211">
        <f>[2]конс.!BF17</f>
        <v>0</v>
      </c>
      <c r="E17" s="208"/>
      <c r="F17" s="211">
        <f>[2]конс.!BM17</f>
        <v>1</v>
      </c>
      <c r="G17" s="211">
        <f>[2]конс.!BN17</f>
        <v>1</v>
      </c>
      <c r="H17" s="211">
        <f>[2]конс.!BO17</f>
        <v>0</v>
      </c>
      <c r="I17" s="211">
        <f>[2]конс.!BP17</f>
        <v>0</v>
      </c>
      <c r="J17" s="221" t="s">
        <v>341</v>
      </c>
      <c r="K17" s="249"/>
      <c r="L17" s="249"/>
      <c r="M17" s="249"/>
      <c r="N17" s="249"/>
      <c r="O17" s="249"/>
      <c r="P17" s="249"/>
      <c r="Q17" s="249"/>
      <c r="R17" s="249"/>
      <c r="S17" s="248"/>
      <c r="T17" s="248"/>
      <c r="U17" s="248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48"/>
      <c r="AI17" s="248"/>
      <c r="AJ17" s="248"/>
      <c r="AK17" s="248"/>
      <c r="AL17" s="248"/>
      <c r="AM17" s="248"/>
      <c r="AN17" s="248"/>
      <c r="AO17" s="248"/>
      <c r="AP17" s="248"/>
      <c r="AQ17" s="248"/>
      <c r="AR17" s="248"/>
      <c r="AS17" s="248"/>
      <c r="AT17" s="248"/>
      <c r="AU17" s="248"/>
      <c r="AV17" s="248"/>
      <c r="AW17" s="248"/>
      <c r="AX17" s="248"/>
      <c r="AY17" s="248"/>
      <c r="AZ17" s="248"/>
      <c r="BA17" s="248"/>
      <c r="BB17" s="248"/>
      <c r="BC17" s="248"/>
      <c r="BD17" s="248"/>
      <c r="BE17" s="248"/>
      <c r="BF17" s="248"/>
      <c r="BG17" s="248"/>
      <c r="BH17" s="248"/>
      <c r="BI17" s="248"/>
      <c r="BJ17" s="248"/>
      <c r="BK17" s="248"/>
      <c r="BL17" s="248"/>
      <c r="BM17" s="248"/>
      <c r="BN17" s="248"/>
      <c r="BO17" s="248"/>
      <c r="BP17" s="248"/>
      <c r="BQ17" s="248"/>
      <c r="BR17" s="248"/>
      <c r="BS17" s="248"/>
      <c r="BT17" s="248"/>
      <c r="BU17" s="248"/>
      <c r="BV17" s="248"/>
      <c r="BW17" s="248"/>
      <c r="BX17" s="248"/>
      <c r="BY17" s="248"/>
      <c r="BZ17" s="248"/>
      <c r="CA17" s="248"/>
      <c r="CB17" s="248"/>
      <c r="CC17" s="248"/>
      <c r="CD17" s="248"/>
      <c r="CE17" s="248"/>
      <c r="CF17" s="248"/>
      <c r="CG17" s="248"/>
      <c r="CH17" s="248"/>
      <c r="CI17" s="248"/>
      <c r="CJ17" s="248"/>
      <c r="CK17" s="248"/>
      <c r="CL17" s="248"/>
      <c r="CM17" s="248"/>
      <c r="CN17" s="248"/>
      <c r="CO17" s="248"/>
      <c r="CP17" s="248"/>
      <c r="CQ17" s="248"/>
      <c r="CR17" s="248"/>
      <c r="CS17" s="248"/>
      <c r="CT17" s="248"/>
      <c r="CU17" s="248"/>
      <c r="CV17" s="248"/>
      <c r="CW17" s="248"/>
      <c r="CX17" s="248"/>
      <c r="CY17" s="248"/>
      <c r="CZ17" s="248"/>
      <c r="DA17" s="248"/>
      <c r="DB17" s="248"/>
      <c r="DC17" s="248"/>
      <c r="DD17" s="248"/>
      <c r="DE17" s="248"/>
      <c r="DF17" s="248"/>
      <c r="DG17" s="248"/>
      <c r="DH17" s="248"/>
      <c r="DI17" s="248"/>
      <c r="DJ17" s="248"/>
      <c r="DK17" s="248"/>
      <c r="DL17" s="248"/>
      <c r="DM17" s="248"/>
      <c r="DN17" s="248"/>
      <c r="DO17" s="248"/>
      <c r="DP17" s="248"/>
      <c r="DQ17" s="248"/>
      <c r="DR17" s="248"/>
      <c r="DS17" s="248"/>
      <c r="DT17" s="248"/>
      <c r="DU17" s="248"/>
      <c r="DV17" s="248"/>
      <c r="DW17" s="248"/>
      <c r="DX17" s="248"/>
      <c r="DY17" s="248"/>
      <c r="DZ17" s="248"/>
      <c r="EA17" s="248"/>
      <c r="EB17" s="248"/>
      <c r="EC17" s="248"/>
      <c r="ED17" s="248"/>
      <c r="EE17" s="248"/>
      <c r="EF17" s="248"/>
      <c r="EG17" s="248"/>
      <c r="EH17" s="248"/>
      <c r="EI17" s="248"/>
      <c r="EJ17" s="248"/>
      <c r="EK17" s="248"/>
      <c r="EL17" s="248"/>
      <c r="EM17" s="248"/>
      <c r="EN17" s="248"/>
      <c r="EO17" s="248"/>
      <c r="EP17" s="248"/>
    </row>
    <row r="18" spans="1:146" s="247" customFormat="1" ht="18" customHeight="1">
      <c r="A18" s="552" t="s">
        <v>228</v>
      </c>
      <c r="B18" s="553"/>
      <c r="C18" s="211">
        <f>[2]конс.!BE18</f>
        <v>1.4613070758526432</v>
      </c>
      <c r="D18" s="211">
        <f>[2]конс.!BF18</f>
        <v>1</v>
      </c>
      <c r="E18" s="208" t="s">
        <v>361</v>
      </c>
      <c r="F18" s="211">
        <f>[2]конс.!BM18</f>
        <v>1</v>
      </c>
      <c r="G18" s="211">
        <f>[2]конс.!BN18</f>
        <v>1</v>
      </c>
      <c r="H18" s="211">
        <f>[2]конс.!BO18</f>
        <v>1.0741563001718883</v>
      </c>
      <c r="I18" s="211">
        <f>[2]конс.!BP18</f>
        <v>1</v>
      </c>
      <c r="J18" s="221" t="s">
        <v>366</v>
      </c>
      <c r="K18" s="249"/>
      <c r="L18" s="249"/>
      <c r="M18" s="249"/>
      <c r="N18" s="249"/>
      <c r="O18" s="249"/>
      <c r="P18" s="249"/>
      <c r="Q18" s="249"/>
      <c r="R18" s="249"/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248"/>
      <c r="AG18" s="248"/>
      <c r="AH18" s="248"/>
      <c r="AI18" s="248"/>
      <c r="AJ18" s="248"/>
      <c r="AK18" s="248"/>
      <c r="AL18" s="248"/>
      <c r="AM18" s="248"/>
      <c r="AN18" s="248"/>
      <c r="AO18" s="248"/>
      <c r="AP18" s="248"/>
      <c r="AQ18" s="248"/>
      <c r="AR18" s="248"/>
      <c r="AS18" s="248"/>
      <c r="AT18" s="248"/>
      <c r="AU18" s="248"/>
      <c r="AV18" s="248"/>
      <c r="AW18" s="248"/>
      <c r="AX18" s="248"/>
      <c r="AY18" s="248"/>
      <c r="AZ18" s="248"/>
      <c r="BA18" s="248"/>
      <c r="BB18" s="248"/>
      <c r="BC18" s="248"/>
      <c r="BD18" s="248"/>
      <c r="BE18" s="248"/>
      <c r="BF18" s="248"/>
      <c r="BG18" s="248"/>
      <c r="BH18" s="248"/>
      <c r="BI18" s="248"/>
      <c r="BJ18" s="248"/>
      <c r="BK18" s="248"/>
      <c r="BL18" s="248"/>
      <c r="BM18" s="248"/>
      <c r="BN18" s="248"/>
      <c r="BO18" s="248"/>
      <c r="BP18" s="248"/>
      <c r="BQ18" s="248"/>
      <c r="BR18" s="248"/>
      <c r="BS18" s="248"/>
      <c r="BT18" s="248"/>
      <c r="BU18" s="248"/>
      <c r="BV18" s="248"/>
      <c r="BW18" s="248"/>
      <c r="BX18" s="248"/>
      <c r="BY18" s="248"/>
      <c r="BZ18" s="248"/>
      <c r="CA18" s="248"/>
      <c r="CB18" s="248"/>
      <c r="CC18" s="248"/>
      <c r="CD18" s="248"/>
      <c r="CE18" s="248"/>
      <c r="CF18" s="248"/>
      <c r="CG18" s="248"/>
      <c r="CH18" s="248"/>
      <c r="CI18" s="248"/>
      <c r="CJ18" s="248"/>
      <c r="CK18" s="248"/>
      <c r="CL18" s="248"/>
      <c r="CM18" s="248"/>
      <c r="CN18" s="248"/>
      <c r="CO18" s="248"/>
      <c r="CP18" s="248"/>
      <c r="CQ18" s="248"/>
      <c r="CR18" s="248"/>
      <c r="CS18" s="248"/>
      <c r="CT18" s="248"/>
      <c r="CU18" s="248"/>
      <c r="CV18" s="248"/>
      <c r="CW18" s="248"/>
      <c r="CX18" s="248"/>
      <c r="CY18" s="248"/>
      <c r="CZ18" s="248"/>
      <c r="DA18" s="248"/>
      <c r="DB18" s="248"/>
      <c r="DC18" s="248"/>
      <c r="DD18" s="248"/>
      <c r="DE18" s="248"/>
      <c r="DF18" s="248"/>
      <c r="DG18" s="248"/>
      <c r="DH18" s="248"/>
      <c r="DI18" s="248"/>
      <c r="DJ18" s="248"/>
      <c r="DK18" s="248"/>
      <c r="DL18" s="248"/>
      <c r="DM18" s="248"/>
      <c r="DN18" s="248"/>
      <c r="DO18" s="248"/>
      <c r="DP18" s="248"/>
      <c r="DQ18" s="248"/>
      <c r="DR18" s="248"/>
      <c r="DS18" s="248"/>
      <c r="DT18" s="248"/>
      <c r="DU18" s="248"/>
      <c r="DV18" s="248"/>
      <c r="DW18" s="248"/>
      <c r="DX18" s="248"/>
      <c r="DY18" s="248"/>
      <c r="DZ18" s="248"/>
      <c r="EA18" s="248"/>
      <c r="EB18" s="248"/>
      <c r="EC18" s="248"/>
      <c r="ED18" s="248"/>
      <c r="EE18" s="248"/>
      <c r="EF18" s="248"/>
      <c r="EG18" s="248"/>
      <c r="EH18" s="248"/>
      <c r="EI18" s="248"/>
      <c r="EJ18" s="248"/>
      <c r="EK18" s="248"/>
      <c r="EL18" s="248"/>
      <c r="EM18" s="248"/>
      <c r="EN18" s="248"/>
      <c r="EO18" s="248"/>
      <c r="EP18" s="248"/>
    </row>
    <row r="19" spans="1:146" s="247" customFormat="1" ht="18" customHeight="1">
      <c r="A19" s="552" t="s">
        <v>229</v>
      </c>
      <c r="B19" s="553"/>
      <c r="C19" s="211">
        <f>[2]конс.!BE19</f>
        <v>0.99156955710108541</v>
      </c>
      <c r="D19" s="211">
        <f>[2]конс.!BF19</f>
        <v>1</v>
      </c>
      <c r="E19" s="210"/>
      <c r="F19" s="211">
        <f>[2]конс.!BM19</f>
        <v>1</v>
      </c>
      <c r="G19" s="211">
        <f>[2]конс.!BN19</f>
        <v>1</v>
      </c>
      <c r="H19" s="211">
        <f>[2]конс.!BO19</f>
        <v>1.2961901351308627</v>
      </c>
      <c r="I19" s="211">
        <f>[2]конс.!BP19</f>
        <v>1</v>
      </c>
      <c r="J19" s="221" t="s">
        <v>366</v>
      </c>
      <c r="K19" s="249"/>
      <c r="L19" s="249"/>
      <c r="M19" s="249"/>
      <c r="N19" s="249"/>
      <c r="O19" s="249"/>
      <c r="P19" s="249"/>
      <c r="Q19" s="249"/>
      <c r="R19" s="249"/>
      <c r="S19" s="248"/>
      <c r="T19" s="248"/>
      <c r="U19" s="248"/>
      <c r="V19" s="248"/>
      <c r="W19" s="248"/>
      <c r="X19" s="248"/>
      <c r="Y19" s="248"/>
      <c r="Z19" s="248"/>
      <c r="AA19" s="248"/>
      <c r="AB19" s="248"/>
      <c r="AC19" s="248"/>
      <c r="AD19" s="248"/>
      <c r="AE19" s="248"/>
      <c r="AF19" s="248"/>
      <c r="AG19" s="248"/>
      <c r="AH19" s="248"/>
      <c r="AI19" s="248"/>
      <c r="AJ19" s="248"/>
      <c r="AK19" s="248"/>
      <c r="AL19" s="248"/>
      <c r="AM19" s="248"/>
      <c r="AN19" s="248"/>
      <c r="AO19" s="248"/>
      <c r="AP19" s="248"/>
      <c r="AQ19" s="248"/>
      <c r="AR19" s="248"/>
      <c r="AS19" s="248"/>
      <c r="AT19" s="248"/>
      <c r="AU19" s="248"/>
      <c r="AV19" s="248"/>
      <c r="AW19" s="248"/>
      <c r="AX19" s="248"/>
      <c r="AY19" s="248"/>
      <c r="AZ19" s="248"/>
      <c r="BA19" s="248"/>
      <c r="BB19" s="248"/>
      <c r="BC19" s="248"/>
      <c r="BD19" s="248"/>
      <c r="BE19" s="248"/>
      <c r="BF19" s="248"/>
      <c r="BG19" s="248"/>
      <c r="BH19" s="248"/>
      <c r="BI19" s="248"/>
      <c r="BJ19" s="248"/>
      <c r="BK19" s="248"/>
      <c r="BL19" s="248"/>
      <c r="BM19" s="248"/>
      <c r="BN19" s="248"/>
      <c r="BO19" s="248"/>
      <c r="BP19" s="248"/>
      <c r="BQ19" s="248"/>
      <c r="BR19" s="248"/>
      <c r="BS19" s="248"/>
      <c r="BT19" s="248"/>
      <c r="BU19" s="248"/>
      <c r="BV19" s="248"/>
      <c r="BW19" s="248"/>
      <c r="BX19" s="248"/>
      <c r="BY19" s="248"/>
      <c r="BZ19" s="248"/>
      <c r="CA19" s="248"/>
      <c r="CB19" s="248"/>
      <c r="CC19" s="248"/>
      <c r="CD19" s="248"/>
      <c r="CE19" s="248"/>
      <c r="CF19" s="248"/>
      <c r="CG19" s="248"/>
      <c r="CH19" s="248"/>
      <c r="CI19" s="248"/>
      <c r="CJ19" s="248"/>
      <c r="CK19" s="248"/>
      <c r="CL19" s="248"/>
      <c r="CM19" s="248"/>
      <c r="CN19" s="248"/>
      <c r="CO19" s="248"/>
      <c r="CP19" s="248"/>
      <c r="CQ19" s="248"/>
      <c r="CR19" s="248"/>
      <c r="CS19" s="248"/>
      <c r="CT19" s="248"/>
      <c r="CU19" s="248"/>
      <c r="CV19" s="248"/>
      <c r="CW19" s="248"/>
      <c r="CX19" s="248"/>
      <c r="CY19" s="248"/>
      <c r="CZ19" s="248"/>
      <c r="DA19" s="248"/>
      <c r="DB19" s="248"/>
      <c r="DC19" s="248"/>
      <c r="DD19" s="248"/>
      <c r="DE19" s="248"/>
      <c r="DF19" s="248"/>
      <c r="DG19" s="248"/>
      <c r="DH19" s="248"/>
      <c r="DI19" s="248"/>
      <c r="DJ19" s="248"/>
      <c r="DK19" s="248"/>
      <c r="DL19" s="248"/>
      <c r="DM19" s="248"/>
      <c r="DN19" s="248"/>
      <c r="DO19" s="248"/>
      <c r="DP19" s="248"/>
      <c r="DQ19" s="248"/>
      <c r="DR19" s="248"/>
      <c r="DS19" s="248"/>
      <c r="DT19" s="248"/>
      <c r="DU19" s="248"/>
      <c r="DV19" s="248"/>
      <c r="DW19" s="248"/>
      <c r="DX19" s="248"/>
      <c r="DY19" s="248"/>
      <c r="DZ19" s="248"/>
      <c r="EA19" s="248"/>
      <c r="EB19" s="248"/>
      <c r="EC19" s="248"/>
      <c r="ED19" s="248"/>
      <c r="EE19" s="248"/>
      <c r="EF19" s="248"/>
      <c r="EG19" s="248"/>
      <c r="EH19" s="248"/>
      <c r="EI19" s="248"/>
      <c r="EJ19" s="248"/>
      <c r="EK19" s="248"/>
      <c r="EL19" s="248"/>
      <c r="EM19" s="248"/>
      <c r="EN19" s="248"/>
      <c r="EO19" s="248"/>
      <c r="EP19" s="248"/>
    </row>
    <row r="20" spans="1:146" s="247" customFormat="1" ht="31.5" customHeight="1">
      <c r="A20" s="197" t="s">
        <v>192</v>
      </c>
      <c r="B20" s="203"/>
      <c r="C20" s="211">
        <f>[2]конс.!BE20</f>
        <v>0.9964428073672732</v>
      </c>
      <c r="D20" s="211">
        <f>[2]конс.!BF20</f>
        <v>1</v>
      </c>
      <c r="E20" s="208" t="s">
        <v>368</v>
      </c>
      <c r="F20" s="211">
        <f>[2]конс.!BM20</f>
        <v>1</v>
      </c>
      <c r="G20" s="211">
        <f>[2]конс.!BN20</f>
        <v>1</v>
      </c>
      <c r="H20" s="211">
        <f>[2]конс.!BO20</f>
        <v>1.2745886524056154</v>
      </c>
      <c r="I20" s="211">
        <f>[2]конс.!BP20</f>
        <v>1</v>
      </c>
      <c r="J20" s="221" t="s">
        <v>366</v>
      </c>
      <c r="K20" s="249"/>
      <c r="L20" s="249"/>
      <c r="M20" s="249"/>
      <c r="N20" s="249"/>
      <c r="O20" s="249"/>
      <c r="P20" s="249"/>
      <c r="Q20" s="249"/>
      <c r="R20" s="249"/>
      <c r="S20" s="248"/>
      <c r="T20" s="248"/>
      <c r="U20" s="248"/>
      <c r="V20" s="248"/>
      <c r="W20" s="248"/>
      <c r="X20" s="248"/>
      <c r="Y20" s="248"/>
      <c r="Z20" s="248"/>
      <c r="AA20" s="248"/>
      <c r="AB20" s="248"/>
      <c r="AC20" s="248"/>
      <c r="AD20" s="248"/>
      <c r="AE20" s="248"/>
      <c r="AF20" s="248"/>
      <c r="AG20" s="248"/>
      <c r="AH20" s="248"/>
      <c r="AI20" s="248"/>
      <c r="AJ20" s="248"/>
      <c r="AK20" s="248"/>
      <c r="AL20" s="248"/>
      <c r="AM20" s="248"/>
      <c r="AN20" s="248"/>
      <c r="AO20" s="248"/>
      <c r="AP20" s="248"/>
      <c r="AQ20" s="248"/>
      <c r="AR20" s="248"/>
      <c r="AS20" s="248"/>
      <c r="AT20" s="248"/>
      <c r="AU20" s="248"/>
      <c r="AV20" s="248"/>
      <c r="AW20" s="248"/>
      <c r="AX20" s="248"/>
      <c r="AY20" s="248"/>
      <c r="AZ20" s="248"/>
      <c r="BA20" s="248"/>
      <c r="BB20" s="248"/>
      <c r="BC20" s="248"/>
      <c r="BD20" s="248"/>
      <c r="BE20" s="248"/>
      <c r="BF20" s="248"/>
      <c r="BG20" s="248"/>
      <c r="BH20" s="248"/>
      <c r="BI20" s="248"/>
      <c r="BJ20" s="248"/>
      <c r="BK20" s="248"/>
      <c r="BL20" s="248"/>
      <c r="BM20" s="248"/>
      <c r="BN20" s="248"/>
      <c r="BO20" s="248"/>
      <c r="BP20" s="248"/>
      <c r="BQ20" s="248"/>
      <c r="BR20" s="248"/>
      <c r="BS20" s="248"/>
      <c r="BT20" s="248"/>
      <c r="BU20" s="248"/>
      <c r="BV20" s="248"/>
      <c r="BW20" s="248"/>
      <c r="BX20" s="248"/>
      <c r="BY20" s="248"/>
      <c r="BZ20" s="248"/>
      <c r="CA20" s="248"/>
      <c r="CB20" s="248"/>
      <c r="CC20" s="248"/>
      <c r="CD20" s="248"/>
      <c r="CE20" s="248"/>
      <c r="CF20" s="248"/>
      <c r="CG20" s="248"/>
      <c r="CH20" s="248"/>
      <c r="CI20" s="248"/>
      <c r="CJ20" s="248"/>
      <c r="CK20" s="248"/>
      <c r="CL20" s="248"/>
      <c r="CM20" s="248"/>
      <c r="CN20" s="248"/>
      <c r="CO20" s="248"/>
      <c r="CP20" s="248"/>
      <c r="CQ20" s="248"/>
      <c r="CR20" s="248"/>
      <c r="CS20" s="248"/>
      <c r="CT20" s="248"/>
      <c r="CU20" s="248"/>
      <c r="CV20" s="248"/>
      <c r="CW20" s="248"/>
      <c r="CX20" s="248"/>
      <c r="CY20" s="248"/>
      <c r="CZ20" s="248"/>
      <c r="DA20" s="248"/>
      <c r="DB20" s="248"/>
      <c r="DC20" s="248"/>
      <c r="DD20" s="248"/>
      <c r="DE20" s="248"/>
      <c r="DF20" s="248"/>
      <c r="DG20" s="248"/>
      <c r="DH20" s="248"/>
      <c r="DI20" s="248"/>
      <c r="DJ20" s="248"/>
      <c r="DK20" s="248"/>
      <c r="DL20" s="248"/>
      <c r="DM20" s="248"/>
      <c r="DN20" s="248"/>
      <c r="DO20" s="248"/>
      <c r="DP20" s="248"/>
      <c r="DQ20" s="248"/>
      <c r="DR20" s="248"/>
      <c r="DS20" s="248"/>
      <c r="DT20" s="248"/>
      <c r="DU20" s="248"/>
      <c r="DV20" s="248"/>
      <c r="DW20" s="248"/>
      <c r="DX20" s="248"/>
      <c r="DY20" s="248"/>
      <c r="DZ20" s="248"/>
      <c r="EA20" s="248"/>
      <c r="EB20" s="248"/>
      <c r="EC20" s="248"/>
      <c r="ED20" s="248"/>
      <c r="EE20" s="248"/>
      <c r="EF20" s="248"/>
      <c r="EG20" s="248"/>
      <c r="EH20" s="248"/>
      <c r="EI20" s="248"/>
      <c r="EJ20" s="248"/>
      <c r="EK20" s="248"/>
      <c r="EL20" s="248"/>
      <c r="EM20" s="248"/>
      <c r="EN20" s="248"/>
      <c r="EO20" s="248"/>
      <c r="EP20" s="248"/>
    </row>
    <row r="21" spans="1:146" s="247" customFormat="1" ht="18" customHeight="1">
      <c r="A21" s="197" t="s">
        <v>191</v>
      </c>
      <c r="B21" s="203"/>
      <c r="C21" s="211">
        <f>[2]конс.!BE21</f>
        <v>0.83620790331341666</v>
      </c>
      <c r="D21" s="211">
        <f>[2]конс.!BF21</f>
        <v>1</v>
      </c>
      <c r="E21" s="208" t="s">
        <v>361</v>
      </c>
      <c r="F21" s="211">
        <f>[2]конс.!BM21</f>
        <v>1</v>
      </c>
      <c r="G21" s="211">
        <f>[2]конс.!BN21</f>
        <v>1</v>
      </c>
      <c r="H21" s="211">
        <f>[2]конс.!BO21</f>
        <v>1.4011298499255107</v>
      </c>
      <c r="I21" s="211">
        <f>[2]конс.!BP21</f>
        <v>1</v>
      </c>
      <c r="J21" s="221" t="s">
        <v>366</v>
      </c>
      <c r="K21" s="249"/>
      <c r="L21" s="249"/>
      <c r="M21" s="249"/>
      <c r="N21" s="249"/>
      <c r="O21" s="249"/>
      <c r="P21" s="249"/>
      <c r="Q21" s="249"/>
      <c r="R21" s="249"/>
      <c r="S21" s="248"/>
      <c r="T21" s="248"/>
      <c r="U21" s="248"/>
      <c r="V21" s="248"/>
      <c r="W21" s="248"/>
      <c r="X21" s="248"/>
      <c r="Y21" s="248"/>
      <c r="Z21" s="248"/>
      <c r="AA21" s="248"/>
      <c r="AB21" s="248"/>
      <c r="AC21" s="248"/>
      <c r="AD21" s="248"/>
      <c r="AE21" s="248"/>
      <c r="AF21" s="248"/>
      <c r="AG21" s="248"/>
      <c r="AH21" s="248"/>
      <c r="AI21" s="248"/>
      <c r="AJ21" s="248"/>
      <c r="AK21" s="248"/>
      <c r="AL21" s="248"/>
      <c r="AM21" s="248"/>
      <c r="AN21" s="248"/>
      <c r="AO21" s="248"/>
      <c r="AP21" s="248"/>
      <c r="AQ21" s="248"/>
      <c r="AR21" s="248"/>
      <c r="AS21" s="248"/>
      <c r="AT21" s="248"/>
      <c r="AU21" s="248"/>
      <c r="AV21" s="248"/>
      <c r="AW21" s="248"/>
      <c r="AX21" s="248"/>
      <c r="AY21" s="248"/>
      <c r="AZ21" s="248"/>
      <c r="BA21" s="248"/>
      <c r="BB21" s="248"/>
      <c r="BC21" s="248"/>
      <c r="BD21" s="248"/>
      <c r="BE21" s="248"/>
      <c r="BF21" s="248"/>
      <c r="BG21" s="248"/>
      <c r="BH21" s="248"/>
      <c r="BI21" s="248"/>
      <c r="BJ21" s="248"/>
      <c r="BK21" s="248"/>
      <c r="BL21" s="248"/>
      <c r="BM21" s="248"/>
      <c r="BN21" s="248"/>
      <c r="BO21" s="248"/>
      <c r="BP21" s="248"/>
      <c r="BQ21" s="248"/>
      <c r="BR21" s="248"/>
      <c r="BS21" s="248"/>
      <c r="BT21" s="248"/>
      <c r="BU21" s="248"/>
      <c r="BV21" s="248"/>
      <c r="BW21" s="248"/>
      <c r="BX21" s="248"/>
      <c r="BY21" s="248"/>
      <c r="BZ21" s="248"/>
      <c r="CA21" s="248"/>
      <c r="CB21" s="248"/>
      <c r="CC21" s="248"/>
      <c r="CD21" s="248"/>
      <c r="CE21" s="248"/>
      <c r="CF21" s="248"/>
      <c r="CG21" s="248"/>
      <c r="CH21" s="248"/>
      <c r="CI21" s="248"/>
      <c r="CJ21" s="248"/>
      <c r="CK21" s="248"/>
      <c r="CL21" s="248"/>
      <c r="CM21" s="248"/>
      <c r="CN21" s="248"/>
      <c r="CO21" s="248"/>
      <c r="CP21" s="248"/>
      <c r="CQ21" s="248"/>
      <c r="CR21" s="248"/>
      <c r="CS21" s="248"/>
      <c r="CT21" s="248"/>
      <c r="CU21" s="248"/>
      <c r="CV21" s="248"/>
      <c r="CW21" s="248"/>
      <c r="CX21" s="248"/>
      <c r="CY21" s="248"/>
      <c r="CZ21" s="248"/>
      <c r="DA21" s="248"/>
      <c r="DB21" s="248"/>
      <c r="DC21" s="248"/>
      <c r="DD21" s="248"/>
      <c r="DE21" s="248"/>
      <c r="DF21" s="248"/>
      <c r="DG21" s="248"/>
      <c r="DH21" s="248"/>
      <c r="DI21" s="248"/>
      <c r="DJ21" s="248"/>
      <c r="DK21" s="248"/>
      <c r="DL21" s="248"/>
      <c r="DM21" s="248"/>
      <c r="DN21" s="248"/>
      <c r="DO21" s="248"/>
      <c r="DP21" s="248"/>
      <c r="DQ21" s="248"/>
      <c r="DR21" s="248"/>
      <c r="DS21" s="248"/>
      <c r="DT21" s="248"/>
      <c r="DU21" s="248"/>
      <c r="DV21" s="248"/>
      <c r="DW21" s="248"/>
      <c r="DX21" s="248"/>
      <c r="DY21" s="248"/>
      <c r="DZ21" s="248"/>
      <c r="EA21" s="248"/>
      <c r="EB21" s="248"/>
      <c r="EC21" s="248"/>
      <c r="ED21" s="248"/>
      <c r="EE21" s="248"/>
      <c r="EF21" s="248"/>
      <c r="EG21" s="248"/>
      <c r="EH21" s="248"/>
      <c r="EI21" s="248"/>
      <c r="EJ21" s="248"/>
      <c r="EK21" s="248"/>
      <c r="EL21" s="248"/>
      <c r="EM21" s="248"/>
      <c r="EN21" s="248"/>
      <c r="EO21" s="248"/>
      <c r="EP21" s="248"/>
    </row>
    <row r="22" spans="1:146" s="247" customFormat="1" ht="18" customHeight="1">
      <c r="A22" s="552" t="s">
        <v>233</v>
      </c>
      <c r="B22" s="553"/>
      <c r="C22" s="211">
        <f>[2]конс.!BE22</f>
        <v>0.19792993284703239</v>
      </c>
      <c r="D22" s="211">
        <f>[2]конс.!BF22</f>
        <v>0.19792993284703239</v>
      </c>
      <c r="E22" s="208" t="s">
        <v>367</v>
      </c>
      <c r="F22" s="211">
        <f>[2]конс.!BM22</f>
        <v>1</v>
      </c>
      <c r="G22" s="211">
        <f>[2]конс.!BN22</f>
        <v>1</v>
      </c>
      <c r="H22" s="211">
        <f>[2]конс.!BO22</f>
        <v>1.037750972808517</v>
      </c>
      <c r="I22" s="211">
        <f>[2]конс.!BP22</f>
        <v>1.037750972808517</v>
      </c>
      <c r="J22" s="221" t="s">
        <v>366</v>
      </c>
      <c r="K22" s="249"/>
      <c r="L22" s="249"/>
      <c r="M22" s="249"/>
      <c r="N22" s="249"/>
      <c r="O22" s="249"/>
      <c r="P22" s="249"/>
      <c r="Q22" s="249"/>
      <c r="R22" s="249"/>
      <c r="S22" s="248"/>
      <c r="T22" s="248"/>
      <c r="U22" s="248"/>
      <c r="V22" s="248"/>
      <c r="W22" s="248"/>
      <c r="X22" s="248"/>
      <c r="Y22" s="248"/>
      <c r="Z22" s="248"/>
      <c r="AA22" s="248"/>
      <c r="AB22" s="248"/>
      <c r="AC22" s="248"/>
      <c r="AD22" s="248"/>
      <c r="AE22" s="248"/>
      <c r="AF22" s="248"/>
      <c r="AG22" s="248"/>
      <c r="AH22" s="248"/>
      <c r="AI22" s="248"/>
      <c r="AJ22" s="248"/>
      <c r="AK22" s="248"/>
      <c r="AL22" s="248"/>
      <c r="AM22" s="248"/>
      <c r="AN22" s="248"/>
      <c r="AO22" s="248"/>
      <c r="AP22" s="248"/>
      <c r="AQ22" s="248"/>
      <c r="AR22" s="248"/>
      <c r="AS22" s="248"/>
      <c r="AT22" s="248"/>
      <c r="AU22" s="248"/>
      <c r="AV22" s="248"/>
      <c r="AW22" s="248"/>
      <c r="AX22" s="248"/>
      <c r="AY22" s="248"/>
      <c r="AZ22" s="248"/>
      <c r="BA22" s="248"/>
      <c r="BB22" s="248"/>
      <c r="BC22" s="248"/>
      <c r="BD22" s="248"/>
      <c r="BE22" s="248"/>
      <c r="BF22" s="248"/>
      <c r="BG22" s="248"/>
      <c r="BH22" s="248"/>
      <c r="BI22" s="248"/>
      <c r="BJ22" s="248"/>
      <c r="BK22" s="248"/>
      <c r="BL22" s="248"/>
      <c r="BM22" s="248"/>
      <c r="BN22" s="248"/>
      <c r="BO22" s="248"/>
      <c r="BP22" s="248"/>
      <c r="BQ22" s="248"/>
      <c r="BR22" s="248"/>
      <c r="BS22" s="248"/>
      <c r="BT22" s="248"/>
      <c r="BU22" s="248"/>
      <c r="BV22" s="248"/>
      <c r="BW22" s="248"/>
      <c r="BX22" s="248"/>
      <c r="BY22" s="248"/>
      <c r="BZ22" s="248"/>
      <c r="CA22" s="248"/>
      <c r="CB22" s="248"/>
      <c r="CC22" s="248"/>
      <c r="CD22" s="248"/>
      <c r="CE22" s="248"/>
      <c r="CF22" s="248"/>
      <c r="CG22" s="248"/>
      <c r="CH22" s="248"/>
      <c r="CI22" s="248"/>
      <c r="CJ22" s="248"/>
      <c r="CK22" s="248"/>
      <c r="CL22" s="248"/>
      <c r="CM22" s="248"/>
      <c r="CN22" s="248"/>
      <c r="CO22" s="248"/>
      <c r="CP22" s="248"/>
      <c r="CQ22" s="248"/>
      <c r="CR22" s="248"/>
      <c r="CS22" s="248"/>
      <c r="CT22" s="248"/>
      <c r="CU22" s="248"/>
      <c r="CV22" s="248"/>
      <c r="CW22" s="248"/>
      <c r="CX22" s="248"/>
      <c r="CY22" s="248"/>
      <c r="CZ22" s="248"/>
      <c r="DA22" s="248"/>
      <c r="DB22" s="248"/>
      <c r="DC22" s="248"/>
      <c r="DD22" s="248"/>
      <c r="DE22" s="248"/>
      <c r="DF22" s="248"/>
      <c r="DG22" s="248"/>
      <c r="DH22" s="248"/>
      <c r="DI22" s="248"/>
      <c r="DJ22" s="248"/>
      <c r="DK22" s="248"/>
      <c r="DL22" s="248"/>
      <c r="DM22" s="248"/>
      <c r="DN22" s="248"/>
      <c r="DO22" s="248"/>
      <c r="DP22" s="248"/>
      <c r="DQ22" s="248"/>
      <c r="DR22" s="248"/>
      <c r="DS22" s="248"/>
      <c r="DT22" s="248"/>
      <c r="DU22" s="248"/>
      <c r="DV22" s="248"/>
      <c r="DW22" s="248"/>
      <c r="DX22" s="248"/>
      <c r="DY22" s="248"/>
      <c r="DZ22" s="248"/>
      <c r="EA22" s="248"/>
      <c r="EB22" s="248"/>
      <c r="EC22" s="248"/>
      <c r="ED22" s="248"/>
      <c r="EE22" s="248"/>
      <c r="EF22" s="248"/>
      <c r="EG22" s="248"/>
      <c r="EH22" s="248"/>
      <c r="EI22" s="248"/>
      <c r="EJ22" s="248"/>
      <c r="EK22" s="248"/>
      <c r="EL22" s="248"/>
      <c r="EM22" s="248"/>
      <c r="EN22" s="248"/>
      <c r="EO22" s="248"/>
      <c r="EP22" s="248"/>
    </row>
    <row r="23" spans="1:146" s="247" customFormat="1" ht="18" customHeight="1">
      <c r="A23" s="552" t="s">
        <v>230</v>
      </c>
      <c r="B23" s="553"/>
      <c r="C23" s="211">
        <f>[2]конс.!BE23</f>
        <v>1.8326941819311715</v>
      </c>
      <c r="D23" s="211">
        <f>[2]конс.!BF23</f>
        <v>1.8367262525599348</v>
      </c>
      <c r="E23" s="215" t="s">
        <v>323</v>
      </c>
      <c r="F23" s="211">
        <f>[2]конс.!BM23</f>
        <v>1</v>
      </c>
      <c r="G23" s="211">
        <f>[2]конс.!BN23</f>
        <v>1</v>
      </c>
      <c r="H23" s="211">
        <f>[2]конс.!BO23</f>
        <v>0.84705727889555027</v>
      </c>
      <c r="I23" s="211">
        <f>[2]конс.!BP23</f>
        <v>0.84830878156879508</v>
      </c>
      <c r="J23" s="215" t="s">
        <v>323</v>
      </c>
      <c r="K23" s="249"/>
      <c r="L23" s="249"/>
      <c r="M23" s="249"/>
      <c r="N23" s="249"/>
      <c r="O23" s="249"/>
      <c r="P23" s="249"/>
      <c r="Q23" s="249"/>
      <c r="R23" s="249"/>
      <c r="S23" s="248"/>
      <c r="T23" s="248"/>
      <c r="U23" s="248"/>
      <c r="V23" s="248"/>
      <c r="W23" s="248"/>
      <c r="X23" s="248"/>
      <c r="Y23" s="248"/>
      <c r="Z23" s="248"/>
      <c r="AA23" s="248"/>
      <c r="AB23" s="248"/>
      <c r="AC23" s="248"/>
      <c r="AD23" s="248"/>
      <c r="AE23" s="248"/>
      <c r="AF23" s="248"/>
      <c r="AG23" s="248"/>
      <c r="AH23" s="248"/>
      <c r="AI23" s="248"/>
      <c r="AJ23" s="248"/>
      <c r="AK23" s="248"/>
      <c r="AL23" s="248"/>
      <c r="AM23" s="248"/>
      <c r="AN23" s="248"/>
      <c r="AO23" s="248"/>
      <c r="AP23" s="248"/>
      <c r="AQ23" s="248"/>
      <c r="AR23" s="248"/>
      <c r="AS23" s="248"/>
      <c r="AT23" s="248"/>
      <c r="AU23" s="248"/>
      <c r="AV23" s="248"/>
      <c r="AW23" s="248"/>
      <c r="AX23" s="248"/>
      <c r="AY23" s="248"/>
      <c r="AZ23" s="248"/>
      <c r="BA23" s="248"/>
      <c r="BB23" s="248"/>
      <c r="BC23" s="248"/>
      <c r="BD23" s="248"/>
      <c r="BE23" s="248"/>
      <c r="BF23" s="248"/>
      <c r="BG23" s="248"/>
      <c r="BH23" s="248"/>
      <c r="BI23" s="248"/>
      <c r="BJ23" s="248"/>
      <c r="BK23" s="248"/>
      <c r="BL23" s="248"/>
      <c r="BM23" s="248"/>
      <c r="BN23" s="248"/>
      <c r="BO23" s="248"/>
      <c r="BP23" s="248"/>
      <c r="BQ23" s="248"/>
      <c r="BR23" s="248"/>
      <c r="BS23" s="248"/>
      <c r="BT23" s="248"/>
      <c r="BU23" s="248"/>
      <c r="BV23" s="248"/>
      <c r="BW23" s="248"/>
      <c r="BX23" s="248"/>
      <c r="BY23" s="248"/>
      <c r="BZ23" s="248"/>
      <c r="CA23" s="248"/>
      <c r="CB23" s="248"/>
      <c r="CC23" s="248"/>
      <c r="CD23" s="248"/>
      <c r="CE23" s="248"/>
      <c r="CF23" s="248"/>
      <c r="CG23" s="248"/>
      <c r="CH23" s="248"/>
      <c r="CI23" s="248"/>
      <c r="CJ23" s="248"/>
      <c r="CK23" s="248"/>
      <c r="CL23" s="248"/>
      <c r="CM23" s="248"/>
      <c r="CN23" s="248"/>
      <c r="CO23" s="248"/>
      <c r="CP23" s="248"/>
      <c r="CQ23" s="248"/>
      <c r="CR23" s="248"/>
      <c r="CS23" s="248"/>
      <c r="CT23" s="248"/>
      <c r="CU23" s="248"/>
      <c r="CV23" s="248"/>
      <c r="CW23" s="248"/>
      <c r="CX23" s="248"/>
      <c r="CY23" s="248"/>
      <c r="CZ23" s="248"/>
      <c r="DA23" s="248"/>
      <c r="DB23" s="248"/>
      <c r="DC23" s="248"/>
      <c r="DD23" s="248"/>
      <c r="DE23" s="248"/>
      <c r="DF23" s="248"/>
      <c r="DG23" s="248"/>
      <c r="DH23" s="248"/>
      <c r="DI23" s="248"/>
      <c r="DJ23" s="248"/>
      <c r="DK23" s="248"/>
      <c r="DL23" s="248"/>
      <c r="DM23" s="248"/>
      <c r="DN23" s="248"/>
      <c r="DO23" s="248"/>
      <c r="DP23" s="248"/>
      <c r="DQ23" s="248"/>
      <c r="DR23" s="248"/>
      <c r="DS23" s="248"/>
      <c r="DT23" s="248"/>
      <c r="DU23" s="248"/>
      <c r="DV23" s="248"/>
      <c r="DW23" s="248"/>
      <c r="DX23" s="248"/>
      <c r="DY23" s="248"/>
      <c r="DZ23" s="248"/>
      <c r="EA23" s="248"/>
      <c r="EB23" s="248"/>
      <c r="EC23" s="248"/>
      <c r="ED23" s="248"/>
      <c r="EE23" s="248"/>
      <c r="EF23" s="248"/>
      <c r="EG23" s="248"/>
      <c r="EH23" s="248"/>
      <c r="EI23" s="248"/>
      <c r="EJ23" s="248"/>
      <c r="EK23" s="248"/>
      <c r="EL23" s="248"/>
      <c r="EM23" s="248"/>
      <c r="EN23" s="248"/>
      <c r="EO23" s="248"/>
      <c r="EP23" s="248"/>
    </row>
    <row r="24" spans="1:146" s="247" customFormat="1" ht="39.75" customHeight="1">
      <c r="A24" s="197" t="s">
        <v>234</v>
      </c>
      <c r="B24" s="203"/>
      <c r="C24" s="211">
        <f>[2]конс.!BE24</f>
        <v>1.8367178625917007</v>
      </c>
      <c r="D24" s="211">
        <f>[2]конс.!BF24</f>
        <v>1.8367178625917007</v>
      </c>
      <c r="E24" s="208" t="s">
        <v>365</v>
      </c>
      <c r="F24" s="211">
        <f>[2]конс.!BM24</f>
        <v>1</v>
      </c>
      <c r="G24" s="211">
        <f>[2]конс.!BN24</f>
        <v>1</v>
      </c>
      <c r="H24" s="211">
        <f>[2]конс.!BO24</f>
        <v>0.84830878156879508</v>
      </c>
      <c r="I24" s="211">
        <f>[2]конс.!BP24</f>
        <v>0.84830878156879508</v>
      </c>
      <c r="J24" s="221" t="s">
        <v>364</v>
      </c>
      <c r="K24" s="249"/>
      <c r="L24" s="249"/>
      <c r="M24" s="249"/>
      <c r="N24" s="249"/>
      <c r="O24" s="249"/>
      <c r="P24" s="249"/>
      <c r="Q24" s="249"/>
      <c r="R24" s="249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48"/>
      <c r="AE24" s="248"/>
      <c r="AF24" s="248"/>
      <c r="AG24" s="248"/>
      <c r="AH24" s="248"/>
      <c r="AI24" s="248"/>
      <c r="AJ24" s="248"/>
      <c r="AK24" s="248"/>
      <c r="AL24" s="248"/>
      <c r="AM24" s="248"/>
      <c r="AN24" s="248"/>
      <c r="AO24" s="248"/>
      <c r="AP24" s="248"/>
      <c r="AQ24" s="248"/>
      <c r="AR24" s="248"/>
      <c r="AS24" s="248"/>
      <c r="AT24" s="248"/>
      <c r="AU24" s="248"/>
      <c r="AV24" s="248"/>
      <c r="AW24" s="248"/>
      <c r="AX24" s="248"/>
      <c r="AY24" s="248"/>
      <c r="AZ24" s="248"/>
      <c r="BA24" s="248"/>
      <c r="BB24" s="248"/>
      <c r="BC24" s="248"/>
      <c r="BD24" s="248"/>
      <c r="BE24" s="248"/>
      <c r="BF24" s="248"/>
      <c r="BG24" s="248"/>
      <c r="BH24" s="248"/>
      <c r="BI24" s="248"/>
      <c r="BJ24" s="248"/>
      <c r="BK24" s="248"/>
      <c r="BL24" s="248"/>
      <c r="BM24" s="248"/>
      <c r="BN24" s="248"/>
      <c r="BO24" s="248"/>
      <c r="BP24" s="248"/>
      <c r="BQ24" s="248"/>
      <c r="BR24" s="248"/>
      <c r="BS24" s="248"/>
      <c r="BT24" s="248"/>
      <c r="BU24" s="248"/>
      <c r="BV24" s="248"/>
      <c r="BW24" s="248"/>
      <c r="BX24" s="248"/>
      <c r="BY24" s="248"/>
      <c r="BZ24" s="248"/>
      <c r="CA24" s="248"/>
      <c r="CB24" s="248"/>
      <c r="CC24" s="248"/>
      <c r="CD24" s="248"/>
      <c r="CE24" s="248"/>
      <c r="CF24" s="248"/>
      <c r="CG24" s="248"/>
      <c r="CH24" s="248"/>
      <c r="CI24" s="248"/>
      <c r="CJ24" s="248"/>
      <c r="CK24" s="248"/>
      <c r="CL24" s="248"/>
      <c r="CM24" s="248"/>
      <c r="CN24" s="248"/>
      <c r="CO24" s="248"/>
      <c r="CP24" s="248"/>
      <c r="CQ24" s="248"/>
      <c r="CR24" s="248"/>
      <c r="CS24" s="248"/>
      <c r="CT24" s="248"/>
      <c r="CU24" s="248"/>
      <c r="CV24" s="248"/>
      <c r="CW24" s="248"/>
      <c r="CX24" s="248"/>
      <c r="CY24" s="248"/>
      <c r="CZ24" s="248"/>
      <c r="DA24" s="248"/>
      <c r="DB24" s="248"/>
      <c r="DC24" s="248"/>
      <c r="DD24" s="248"/>
      <c r="DE24" s="248"/>
      <c r="DF24" s="248"/>
      <c r="DG24" s="248"/>
      <c r="DH24" s="248"/>
      <c r="DI24" s="248"/>
      <c r="DJ24" s="248"/>
      <c r="DK24" s="248"/>
      <c r="DL24" s="248"/>
      <c r="DM24" s="248"/>
      <c r="DN24" s="248"/>
      <c r="DO24" s="248"/>
      <c r="DP24" s="248"/>
      <c r="DQ24" s="248"/>
      <c r="DR24" s="248"/>
      <c r="DS24" s="248"/>
      <c r="DT24" s="248"/>
      <c r="DU24" s="248"/>
      <c r="DV24" s="248"/>
      <c r="DW24" s="248"/>
      <c r="DX24" s="248"/>
      <c r="DY24" s="248"/>
      <c r="DZ24" s="248"/>
      <c r="EA24" s="248"/>
      <c r="EB24" s="248"/>
      <c r="EC24" s="248"/>
      <c r="ED24" s="248"/>
      <c r="EE24" s="248"/>
      <c r="EF24" s="248"/>
      <c r="EG24" s="248"/>
      <c r="EH24" s="248"/>
      <c r="EI24" s="248"/>
      <c r="EJ24" s="248"/>
      <c r="EK24" s="248"/>
      <c r="EL24" s="248"/>
      <c r="EM24" s="248"/>
      <c r="EN24" s="248"/>
      <c r="EO24" s="248"/>
      <c r="EP24" s="248"/>
    </row>
    <row r="25" spans="1:146" s="247" customFormat="1" ht="40.5" customHeight="1">
      <c r="A25" s="197" t="s">
        <v>235</v>
      </c>
      <c r="B25" s="203"/>
      <c r="C25" s="211">
        <f>[2]конс.!BE25</f>
        <v>0.95</v>
      </c>
      <c r="D25" s="211">
        <f>[2]конс.!BF25</f>
        <v>1</v>
      </c>
      <c r="E25" s="240" t="s">
        <v>363</v>
      </c>
      <c r="F25" s="211">
        <f>[2]конс.!BM25</f>
        <v>1</v>
      </c>
      <c r="G25" s="211">
        <f>[2]конс.!BN25</f>
        <v>1</v>
      </c>
      <c r="H25" s="211">
        <f>[2]конс.!BO25</f>
        <v>0</v>
      </c>
      <c r="I25" s="211">
        <f>[2]конс.!BP25</f>
        <v>1</v>
      </c>
      <c r="J25" s="252"/>
      <c r="K25" s="249"/>
      <c r="L25" s="249"/>
      <c r="M25" s="249"/>
      <c r="N25" s="249"/>
      <c r="O25" s="249"/>
      <c r="P25" s="249"/>
      <c r="Q25" s="249"/>
      <c r="R25" s="249"/>
      <c r="S25" s="248"/>
      <c r="T25" s="248"/>
      <c r="U25" s="248"/>
      <c r="V25" s="248"/>
      <c r="W25" s="248"/>
      <c r="X25" s="248"/>
      <c r="Y25" s="248"/>
      <c r="Z25" s="248"/>
      <c r="AA25" s="248"/>
      <c r="AB25" s="248"/>
      <c r="AC25" s="248"/>
      <c r="AD25" s="248"/>
      <c r="AE25" s="248"/>
      <c r="AF25" s="248"/>
      <c r="AG25" s="248"/>
      <c r="AH25" s="248"/>
      <c r="AI25" s="248"/>
      <c r="AJ25" s="248"/>
      <c r="AK25" s="248"/>
      <c r="AL25" s="248"/>
      <c r="AM25" s="248"/>
      <c r="AN25" s="248"/>
      <c r="AO25" s="248"/>
      <c r="AP25" s="248"/>
      <c r="AQ25" s="248"/>
      <c r="AR25" s="248"/>
      <c r="AS25" s="248"/>
      <c r="AT25" s="248"/>
      <c r="AU25" s="248"/>
      <c r="AV25" s="248"/>
      <c r="AW25" s="248"/>
      <c r="AX25" s="248"/>
      <c r="AY25" s="248"/>
      <c r="AZ25" s="248"/>
      <c r="BA25" s="248"/>
      <c r="BB25" s="248"/>
      <c r="BC25" s="248"/>
      <c r="BD25" s="248"/>
      <c r="BE25" s="248"/>
      <c r="BF25" s="248"/>
      <c r="BG25" s="248"/>
      <c r="BH25" s="248"/>
      <c r="BI25" s="248"/>
      <c r="BJ25" s="248"/>
      <c r="BK25" s="248"/>
      <c r="BL25" s="248"/>
      <c r="BM25" s="248"/>
      <c r="BN25" s="248"/>
      <c r="BO25" s="248"/>
      <c r="BP25" s="248"/>
      <c r="BQ25" s="248"/>
      <c r="BR25" s="248"/>
      <c r="BS25" s="248"/>
      <c r="BT25" s="248"/>
      <c r="BU25" s="248"/>
      <c r="BV25" s="248"/>
      <c r="BW25" s="248"/>
      <c r="BX25" s="248"/>
      <c r="BY25" s="248"/>
      <c r="BZ25" s="248"/>
      <c r="CA25" s="248"/>
      <c r="CB25" s="248"/>
      <c r="CC25" s="248"/>
      <c r="CD25" s="248"/>
      <c r="CE25" s="248"/>
      <c r="CF25" s="248"/>
      <c r="CG25" s="248"/>
      <c r="CH25" s="248"/>
      <c r="CI25" s="248"/>
      <c r="CJ25" s="248"/>
      <c r="CK25" s="248"/>
      <c r="CL25" s="248"/>
      <c r="CM25" s="248"/>
      <c r="CN25" s="248"/>
      <c r="CO25" s="248"/>
      <c r="CP25" s="248"/>
      <c r="CQ25" s="248"/>
      <c r="CR25" s="248"/>
      <c r="CS25" s="248"/>
      <c r="CT25" s="248"/>
      <c r="CU25" s="248"/>
      <c r="CV25" s="248"/>
      <c r="CW25" s="248"/>
      <c r="CX25" s="248"/>
      <c r="CY25" s="248"/>
      <c r="CZ25" s="248"/>
      <c r="DA25" s="248"/>
      <c r="DB25" s="248"/>
      <c r="DC25" s="248"/>
      <c r="DD25" s="248"/>
      <c r="DE25" s="248"/>
      <c r="DF25" s="248"/>
      <c r="DG25" s="248"/>
      <c r="DH25" s="248"/>
      <c r="DI25" s="248"/>
      <c r="DJ25" s="248"/>
      <c r="DK25" s="248"/>
      <c r="DL25" s="248"/>
      <c r="DM25" s="248"/>
      <c r="DN25" s="248"/>
      <c r="DO25" s="248"/>
      <c r="DP25" s="248"/>
      <c r="DQ25" s="248"/>
      <c r="DR25" s="248"/>
      <c r="DS25" s="248"/>
      <c r="DT25" s="248"/>
      <c r="DU25" s="248"/>
      <c r="DV25" s="248"/>
      <c r="DW25" s="248"/>
      <c r="DX25" s="248"/>
      <c r="DY25" s="248"/>
      <c r="DZ25" s="248"/>
      <c r="EA25" s="248"/>
      <c r="EB25" s="248"/>
      <c r="EC25" s="248"/>
      <c r="ED25" s="248"/>
      <c r="EE25" s="248"/>
      <c r="EF25" s="248"/>
      <c r="EG25" s="248"/>
      <c r="EH25" s="248"/>
      <c r="EI25" s="248"/>
      <c r="EJ25" s="248"/>
      <c r="EK25" s="248"/>
      <c r="EL25" s="248"/>
      <c r="EM25" s="248"/>
      <c r="EN25" s="248"/>
      <c r="EO25" s="248"/>
      <c r="EP25" s="248"/>
    </row>
    <row r="26" spans="1:146" s="247" customFormat="1" ht="27.75" customHeight="1">
      <c r="A26" s="197" t="s">
        <v>236</v>
      </c>
      <c r="B26" s="203"/>
      <c r="C26" s="211">
        <f>[2]конс.!BE26</f>
        <v>1</v>
      </c>
      <c r="D26" s="211">
        <f>[2]конс.!BF26</f>
        <v>1</v>
      </c>
      <c r="E26" s="242"/>
      <c r="F26" s="211">
        <f>[2]конс.!BM26</f>
        <v>1</v>
      </c>
      <c r="G26" s="211">
        <f>[2]конс.!BN26</f>
        <v>1</v>
      </c>
      <c r="H26" s="211">
        <f>[2]конс.!BO26</f>
        <v>1</v>
      </c>
      <c r="I26" s="211">
        <f>[2]конс.!BP26</f>
        <v>1</v>
      </c>
      <c r="J26" s="251"/>
      <c r="K26" s="249"/>
      <c r="L26" s="249"/>
      <c r="M26" s="249"/>
      <c r="N26" s="249"/>
      <c r="O26" s="249"/>
      <c r="P26" s="249"/>
      <c r="Q26" s="249"/>
      <c r="R26" s="249"/>
      <c r="S26" s="248"/>
      <c r="T26" s="248"/>
      <c r="U26" s="248"/>
      <c r="V26" s="248"/>
      <c r="W26" s="248"/>
      <c r="X26" s="248"/>
      <c r="Y26" s="248"/>
      <c r="Z26" s="248"/>
      <c r="AA26" s="248"/>
      <c r="AB26" s="248"/>
      <c r="AC26" s="248"/>
      <c r="AD26" s="248"/>
      <c r="AE26" s="248"/>
      <c r="AF26" s="248"/>
      <c r="AG26" s="248"/>
      <c r="AH26" s="248"/>
      <c r="AI26" s="248"/>
      <c r="AJ26" s="248"/>
      <c r="AK26" s="248"/>
      <c r="AL26" s="248"/>
      <c r="AM26" s="248"/>
      <c r="AN26" s="248"/>
      <c r="AO26" s="248"/>
      <c r="AP26" s="248"/>
      <c r="AQ26" s="248"/>
      <c r="AR26" s="248"/>
      <c r="AS26" s="248"/>
      <c r="AT26" s="248"/>
      <c r="AU26" s="248"/>
      <c r="AV26" s="248"/>
      <c r="AW26" s="248"/>
      <c r="AX26" s="248"/>
      <c r="AY26" s="248"/>
      <c r="AZ26" s="248"/>
      <c r="BA26" s="248"/>
      <c r="BB26" s="248"/>
      <c r="BC26" s="248"/>
      <c r="BD26" s="248"/>
      <c r="BE26" s="248"/>
      <c r="BF26" s="248"/>
      <c r="BG26" s="248"/>
      <c r="BH26" s="248"/>
      <c r="BI26" s="248"/>
      <c r="BJ26" s="248"/>
      <c r="BK26" s="248"/>
      <c r="BL26" s="248"/>
      <c r="BM26" s="248"/>
      <c r="BN26" s="248"/>
      <c r="BO26" s="248"/>
      <c r="BP26" s="248"/>
      <c r="BQ26" s="248"/>
      <c r="BR26" s="248"/>
      <c r="BS26" s="248"/>
      <c r="BT26" s="248"/>
      <c r="BU26" s="248"/>
      <c r="BV26" s="248"/>
      <c r="BW26" s="248"/>
      <c r="BX26" s="248"/>
      <c r="BY26" s="248"/>
      <c r="BZ26" s="248"/>
      <c r="CA26" s="248"/>
      <c r="CB26" s="248"/>
      <c r="CC26" s="248"/>
      <c r="CD26" s="248"/>
      <c r="CE26" s="248"/>
      <c r="CF26" s="248"/>
      <c r="CG26" s="248"/>
      <c r="CH26" s="248"/>
      <c r="CI26" s="248"/>
      <c r="CJ26" s="248"/>
      <c r="CK26" s="248"/>
      <c r="CL26" s="248"/>
      <c r="CM26" s="248"/>
      <c r="CN26" s="248"/>
      <c r="CO26" s="248"/>
      <c r="CP26" s="248"/>
      <c r="CQ26" s="248"/>
      <c r="CR26" s="248"/>
      <c r="CS26" s="248"/>
      <c r="CT26" s="248"/>
      <c r="CU26" s="248"/>
      <c r="CV26" s="248"/>
      <c r="CW26" s="248"/>
      <c r="CX26" s="248"/>
      <c r="CY26" s="248"/>
      <c r="CZ26" s="248"/>
      <c r="DA26" s="248"/>
      <c r="DB26" s="248"/>
      <c r="DC26" s="248"/>
      <c r="DD26" s="248"/>
      <c r="DE26" s="248"/>
      <c r="DF26" s="248"/>
      <c r="DG26" s="248"/>
      <c r="DH26" s="248"/>
      <c r="DI26" s="248"/>
      <c r="DJ26" s="248"/>
      <c r="DK26" s="248"/>
      <c r="DL26" s="248"/>
      <c r="DM26" s="248"/>
      <c r="DN26" s="248"/>
      <c r="DO26" s="248"/>
      <c r="DP26" s="248"/>
      <c r="DQ26" s="248"/>
      <c r="DR26" s="248"/>
      <c r="DS26" s="248"/>
      <c r="DT26" s="248"/>
      <c r="DU26" s="248"/>
      <c r="DV26" s="248"/>
      <c r="DW26" s="248"/>
      <c r="DX26" s="248"/>
      <c r="DY26" s="248"/>
      <c r="DZ26" s="248"/>
      <c r="EA26" s="248"/>
      <c r="EB26" s="248"/>
      <c r="EC26" s="248"/>
      <c r="ED26" s="248"/>
      <c r="EE26" s="248"/>
      <c r="EF26" s="248"/>
      <c r="EG26" s="248"/>
      <c r="EH26" s="248"/>
      <c r="EI26" s="248"/>
      <c r="EJ26" s="248"/>
      <c r="EK26" s="248"/>
      <c r="EL26" s="248"/>
      <c r="EM26" s="248"/>
      <c r="EN26" s="248"/>
      <c r="EO26" s="248"/>
      <c r="EP26" s="248"/>
    </row>
    <row r="27" spans="1:146" s="247" customFormat="1" ht="18" customHeight="1">
      <c r="A27" s="552" t="s">
        <v>231</v>
      </c>
      <c r="B27" s="553"/>
      <c r="C27" s="211">
        <f>[2]конс.!BE27</f>
        <v>1.3047844237347883</v>
      </c>
      <c r="D27" s="211">
        <f>[2]конс.!BF27</f>
        <v>1</v>
      </c>
      <c r="E27" s="250" t="s">
        <v>362</v>
      </c>
      <c r="F27" s="211">
        <f>[2]конс.!BM27</f>
        <v>1</v>
      </c>
      <c r="G27" s="211">
        <f>[2]конс.!BN27</f>
        <v>1</v>
      </c>
      <c r="H27" s="211">
        <f>[2]конс.!BO27</f>
        <v>1.0328547713583653</v>
      </c>
      <c r="I27" s="211">
        <f>[2]конс.!BP27</f>
        <v>1</v>
      </c>
      <c r="J27" s="221"/>
      <c r="K27" s="249"/>
      <c r="L27" s="249"/>
      <c r="M27" s="249"/>
      <c r="N27" s="249"/>
      <c r="O27" s="249"/>
      <c r="P27" s="249"/>
      <c r="Q27" s="249"/>
      <c r="R27" s="249"/>
      <c r="S27" s="248"/>
      <c r="T27" s="248"/>
      <c r="U27" s="248"/>
      <c r="V27" s="248"/>
      <c r="W27" s="248"/>
      <c r="X27" s="248"/>
      <c r="Y27" s="248"/>
      <c r="Z27" s="248"/>
      <c r="AA27" s="248"/>
      <c r="AB27" s="248"/>
      <c r="AC27" s="248"/>
      <c r="AD27" s="248"/>
      <c r="AE27" s="248"/>
      <c r="AF27" s="248"/>
      <c r="AG27" s="248"/>
      <c r="AH27" s="248"/>
      <c r="AI27" s="248"/>
      <c r="AJ27" s="248"/>
      <c r="AK27" s="248"/>
      <c r="AL27" s="248"/>
      <c r="AM27" s="248"/>
      <c r="AN27" s="248"/>
      <c r="AO27" s="248"/>
      <c r="AP27" s="248"/>
      <c r="AQ27" s="248"/>
      <c r="AR27" s="248"/>
      <c r="AS27" s="248"/>
      <c r="AT27" s="248"/>
      <c r="AU27" s="248"/>
      <c r="AV27" s="248"/>
      <c r="AW27" s="248"/>
      <c r="AX27" s="248"/>
      <c r="AY27" s="248"/>
      <c r="AZ27" s="248"/>
      <c r="BA27" s="248"/>
      <c r="BB27" s="248"/>
      <c r="BC27" s="248"/>
      <c r="BD27" s="248"/>
      <c r="BE27" s="248"/>
      <c r="BF27" s="248"/>
      <c r="BG27" s="248"/>
      <c r="BH27" s="248"/>
      <c r="BI27" s="248"/>
      <c r="BJ27" s="248"/>
      <c r="BK27" s="248"/>
      <c r="BL27" s="248"/>
      <c r="BM27" s="248"/>
      <c r="BN27" s="248"/>
      <c r="BO27" s="248"/>
      <c r="BP27" s="248"/>
      <c r="BQ27" s="248"/>
      <c r="BR27" s="248"/>
      <c r="BS27" s="248"/>
      <c r="BT27" s="248"/>
      <c r="BU27" s="248"/>
      <c r="BV27" s="248"/>
      <c r="BW27" s="248"/>
      <c r="BX27" s="248"/>
      <c r="BY27" s="248"/>
      <c r="BZ27" s="248"/>
      <c r="CA27" s="248"/>
      <c r="CB27" s="248"/>
      <c r="CC27" s="248"/>
      <c r="CD27" s="248"/>
      <c r="CE27" s="248"/>
      <c r="CF27" s="248"/>
      <c r="CG27" s="248"/>
      <c r="CH27" s="248"/>
      <c r="CI27" s="248"/>
      <c r="CJ27" s="248"/>
      <c r="CK27" s="248"/>
      <c r="CL27" s="248"/>
      <c r="CM27" s="248"/>
      <c r="CN27" s="248"/>
      <c r="CO27" s="248"/>
      <c r="CP27" s="248"/>
      <c r="CQ27" s="248"/>
      <c r="CR27" s="248"/>
      <c r="CS27" s="248"/>
      <c r="CT27" s="248"/>
      <c r="CU27" s="248"/>
      <c r="CV27" s="248"/>
      <c r="CW27" s="248"/>
      <c r="CX27" s="248"/>
      <c r="CY27" s="248"/>
      <c r="CZ27" s="248"/>
      <c r="DA27" s="248"/>
      <c r="DB27" s="248"/>
      <c r="DC27" s="248"/>
      <c r="DD27" s="248"/>
      <c r="DE27" s="248"/>
      <c r="DF27" s="248"/>
      <c r="DG27" s="248"/>
      <c r="DH27" s="248"/>
      <c r="DI27" s="248"/>
      <c r="DJ27" s="248"/>
      <c r="DK27" s="248"/>
      <c r="DL27" s="248"/>
      <c r="DM27" s="248"/>
      <c r="DN27" s="248"/>
      <c r="DO27" s="248"/>
      <c r="DP27" s="248"/>
      <c r="DQ27" s="248"/>
      <c r="DR27" s="248"/>
      <c r="DS27" s="248"/>
      <c r="DT27" s="248"/>
      <c r="DU27" s="248"/>
      <c r="DV27" s="248"/>
      <c r="DW27" s="248"/>
      <c r="DX27" s="248"/>
      <c r="DY27" s="248"/>
      <c r="DZ27" s="248"/>
      <c r="EA27" s="248"/>
      <c r="EB27" s="248"/>
      <c r="EC27" s="248"/>
      <c r="ED27" s="248"/>
      <c r="EE27" s="248"/>
      <c r="EF27" s="248"/>
      <c r="EG27" s="248"/>
      <c r="EH27" s="248"/>
      <c r="EI27" s="248"/>
      <c r="EJ27" s="248"/>
      <c r="EK27" s="248"/>
      <c r="EL27" s="248"/>
      <c r="EM27" s="248"/>
      <c r="EN27" s="248"/>
      <c r="EO27" s="248"/>
      <c r="EP27" s="248"/>
    </row>
    <row r="28" spans="1:146" s="247" customFormat="1" ht="18" customHeight="1">
      <c r="A28" s="552" t="s">
        <v>259</v>
      </c>
      <c r="B28" s="553"/>
      <c r="C28" s="211">
        <f>[2]конс.!BE28</f>
        <v>0.75104459599005713</v>
      </c>
      <c r="D28" s="211">
        <f>[2]конс.!BF28</f>
        <v>0.89395743094979485</v>
      </c>
      <c r="E28" s="215" t="s">
        <v>323</v>
      </c>
      <c r="F28" s="211">
        <f>[2]конс.!BM28</f>
        <v>1</v>
      </c>
      <c r="G28" s="211">
        <f>[2]конс.!BN28</f>
        <v>1</v>
      </c>
      <c r="H28" s="211">
        <f>[2]конс.!BO28</f>
        <v>1.0883870211286351</v>
      </c>
      <c r="I28" s="211">
        <f>[2]конс.!BP28</f>
        <v>0.96422380552145814</v>
      </c>
      <c r="J28" s="215" t="s">
        <v>323</v>
      </c>
      <c r="K28" s="249"/>
      <c r="L28" s="249"/>
      <c r="M28" s="249"/>
      <c r="N28" s="249"/>
      <c r="O28" s="249"/>
      <c r="P28" s="249"/>
      <c r="Q28" s="249"/>
      <c r="R28" s="249"/>
      <c r="S28" s="248"/>
      <c r="T28" s="248"/>
      <c r="U28" s="248"/>
      <c r="V28" s="248"/>
      <c r="W28" s="248"/>
      <c r="X28" s="248"/>
      <c r="Y28" s="248"/>
      <c r="Z28" s="248"/>
      <c r="AA28" s="248"/>
      <c r="AB28" s="248"/>
      <c r="AC28" s="248"/>
      <c r="AD28" s="248"/>
      <c r="AE28" s="248"/>
      <c r="AF28" s="248"/>
      <c r="AG28" s="248"/>
      <c r="AH28" s="248"/>
      <c r="AI28" s="248"/>
      <c r="AJ28" s="248"/>
      <c r="AK28" s="248"/>
      <c r="AL28" s="248"/>
      <c r="AM28" s="248"/>
      <c r="AN28" s="248"/>
      <c r="AO28" s="248"/>
      <c r="AP28" s="248"/>
      <c r="AQ28" s="248"/>
      <c r="AR28" s="248"/>
      <c r="AS28" s="248"/>
      <c r="AT28" s="248"/>
      <c r="AU28" s="248"/>
      <c r="AV28" s="248"/>
      <c r="AW28" s="248"/>
      <c r="AX28" s="248"/>
      <c r="AY28" s="248"/>
      <c r="AZ28" s="248"/>
      <c r="BA28" s="248"/>
      <c r="BB28" s="248"/>
      <c r="BC28" s="248"/>
      <c r="BD28" s="248"/>
      <c r="BE28" s="248"/>
      <c r="BF28" s="248"/>
      <c r="BG28" s="248"/>
      <c r="BH28" s="248"/>
      <c r="BI28" s="248"/>
      <c r="BJ28" s="248"/>
      <c r="BK28" s="248"/>
      <c r="BL28" s="248"/>
      <c r="BM28" s="248"/>
      <c r="BN28" s="248"/>
      <c r="BO28" s="248"/>
      <c r="BP28" s="248"/>
      <c r="BQ28" s="248"/>
      <c r="BR28" s="248"/>
      <c r="BS28" s="248"/>
      <c r="BT28" s="248"/>
      <c r="BU28" s="248"/>
      <c r="BV28" s="248"/>
      <c r="BW28" s="248"/>
      <c r="BX28" s="248"/>
      <c r="BY28" s="248"/>
      <c r="BZ28" s="248"/>
      <c r="CA28" s="248"/>
      <c r="CB28" s="248"/>
      <c r="CC28" s="248"/>
      <c r="CD28" s="248"/>
      <c r="CE28" s="248"/>
      <c r="CF28" s="248"/>
      <c r="CG28" s="248"/>
      <c r="CH28" s="248"/>
      <c r="CI28" s="248"/>
      <c r="CJ28" s="248"/>
      <c r="CK28" s="248"/>
      <c r="CL28" s="248"/>
      <c r="CM28" s="248"/>
      <c r="CN28" s="248"/>
      <c r="CO28" s="248"/>
      <c r="CP28" s="248"/>
      <c r="CQ28" s="248"/>
      <c r="CR28" s="248"/>
      <c r="CS28" s="248"/>
      <c r="CT28" s="248"/>
      <c r="CU28" s="248"/>
      <c r="CV28" s="248"/>
      <c r="CW28" s="248"/>
      <c r="CX28" s="248"/>
      <c r="CY28" s="248"/>
      <c r="CZ28" s="248"/>
      <c r="DA28" s="248"/>
      <c r="DB28" s="248"/>
      <c r="DC28" s="248"/>
      <c r="DD28" s="248"/>
      <c r="DE28" s="248"/>
      <c r="DF28" s="248"/>
      <c r="DG28" s="248"/>
      <c r="DH28" s="248"/>
      <c r="DI28" s="248"/>
      <c r="DJ28" s="248"/>
      <c r="DK28" s="248"/>
      <c r="DL28" s="248"/>
      <c r="DM28" s="248"/>
      <c r="DN28" s="248"/>
      <c r="DO28" s="248"/>
      <c r="DP28" s="248"/>
      <c r="DQ28" s="248"/>
      <c r="DR28" s="248"/>
      <c r="DS28" s="248"/>
      <c r="DT28" s="248"/>
      <c r="DU28" s="248"/>
      <c r="DV28" s="248"/>
      <c r="DW28" s="248"/>
      <c r="DX28" s="248"/>
      <c r="DY28" s="248"/>
      <c r="DZ28" s="248"/>
      <c r="EA28" s="248"/>
      <c r="EB28" s="248"/>
      <c r="EC28" s="248"/>
      <c r="ED28" s="248"/>
      <c r="EE28" s="248"/>
      <c r="EF28" s="248"/>
      <c r="EG28" s="248"/>
      <c r="EH28" s="248"/>
      <c r="EI28" s="248"/>
      <c r="EJ28" s="248"/>
      <c r="EK28" s="248"/>
      <c r="EL28" s="248"/>
      <c r="EM28" s="248"/>
      <c r="EN28" s="248"/>
      <c r="EO28" s="248"/>
      <c r="EP28" s="248"/>
    </row>
    <row r="29" spans="1:146" s="243" customFormat="1" ht="25.5" customHeight="1">
      <c r="A29" s="197" t="s">
        <v>199</v>
      </c>
      <c r="B29" s="203"/>
      <c r="C29" s="211">
        <f>[2]конс.!BE29</f>
        <v>0.99889254992030985</v>
      </c>
      <c r="D29" s="211">
        <f>[2]конс.!BF29</f>
        <v>1.0144966100805843</v>
      </c>
      <c r="E29" s="245" t="s">
        <v>361</v>
      </c>
      <c r="F29" s="211">
        <f>[2]конс.!BM29</f>
        <v>1</v>
      </c>
      <c r="G29" s="211">
        <f>[2]конс.!BN29</f>
        <v>1</v>
      </c>
      <c r="H29" s="211">
        <f>[2]конс.!BO29</f>
        <v>0.99092846826505332</v>
      </c>
      <c r="I29" s="211">
        <f>[2]конс.!BP29</f>
        <v>0.97459476058664918</v>
      </c>
      <c r="J29" s="246"/>
      <c r="K29" s="244"/>
      <c r="L29" s="244"/>
      <c r="M29" s="244"/>
      <c r="N29" s="244"/>
      <c r="O29" s="244"/>
      <c r="P29" s="244"/>
      <c r="Q29" s="244"/>
      <c r="R29" s="244"/>
      <c r="S29" s="244"/>
      <c r="T29" s="244"/>
      <c r="U29" s="244"/>
      <c r="V29" s="244"/>
      <c r="W29" s="244"/>
      <c r="X29" s="244"/>
      <c r="Y29" s="244"/>
      <c r="Z29" s="244"/>
      <c r="AA29" s="244"/>
      <c r="AB29" s="244"/>
      <c r="AC29" s="244"/>
      <c r="AD29" s="244"/>
      <c r="AE29" s="244"/>
      <c r="AF29" s="244"/>
      <c r="AG29" s="244"/>
      <c r="AH29" s="244"/>
      <c r="AI29" s="244"/>
      <c r="AJ29" s="244"/>
      <c r="AK29" s="244"/>
      <c r="AL29" s="244"/>
      <c r="AM29" s="244"/>
      <c r="AN29" s="244"/>
      <c r="AO29" s="244"/>
      <c r="AP29" s="244"/>
      <c r="AQ29" s="244"/>
      <c r="AR29" s="244"/>
      <c r="AS29" s="244"/>
      <c r="AT29" s="244"/>
      <c r="AU29" s="244"/>
      <c r="AV29" s="244"/>
      <c r="AW29" s="244"/>
      <c r="AX29" s="244"/>
      <c r="AY29" s="244"/>
      <c r="AZ29" s="244"/>
      <c r="BA29" s="244"/>
      <c r="BB29" s="244"/>
      <c r="BC29" s="244"/>
      <c r="BD29" s="244"/>
      <c r="BE29" s="244"/>
      <c r="BF29" s="244"/>
      <c r="BG29" s="244"/>
      <c r="BH29" s="244"/>
      <c r="BI29" s="244"/>
      <c r="BJ29" s="244"/>
      <c r="BK29" s="244"/>
      <c r="BL29" s="244"/>
      <c r="BM29" s="244"/>
      <c r="BN29" s="244"/>
      <c r="BO29" s="244"/>
      <c r="BP29" s="244"/>
      <c r="BQ29" s="244"/>
      <c r="BR29" s="244"/>
      <c r="BS29" s="244"/>
      <c r="BT29" s="244"/>
      <c r="BU29" s="244"/>
      <c r="BV29" s="244"/>
      <c r="BW29" s="244"/>
      <c r="BX29" s="244"/>
      <c r="BY29" s="244"/>
      <c r="BZ29" s="244"/>
      <c r="CA29" s="244"/>
      <c r="CB29" s="244"/>
      <c r="CC29" s="244"/>
      <c r="CD29" s="244"/>
      <c r="CE29" s="244"/>
      <c r="CF29" s="244"/>
      <c r="CG29" s="244"/>
      <c r="CH29" s="244"/>
      <c r="CI29" s="244"/>
      <c r="CJ29" s="244"/>
      <c r="CK29" s="244"/>
      <c r="CL29" s="244"/>
      <c r="CM29" s="244"/>
      <c r="CN29" s="244"/>
      <c r="CO29" s="244"/>
      <c r="CP29" s="244"/>
      <c r="CQ29" s="244"/>
      <c r="CR29" s="244"/>
      <c r="CS29" s="244"/>
      <c r="CT29" s="244"/>
      <c r="CU29" s="244"/>
      <c r="CV29" s="244"/>
      <c r="CW29" s="244"/>
      <c r="CX29" s="244"/>
      <c r="CY29" s="244"/>
      <c r="CZ29" s="244"/>
      <c r="DA29" s="244"/>
      <c r="DB29" s="244"/>
      <c r="DC29" s="244"/>
      <c r="DD29" s="244"/>
      <c r="DE29" s="244"/>
      <c r="DF29" s="244"/>
      <c r="DG29" s="244"/>
      <c r="DH29" s="244"/>
      <c r="DI29" s="244"/>
      <c r="DJ29" s="244"/>
      <c r="DK29" s="244"/>
      <c r="DL29" s="244"/>
      <c r="DM29" s="244"/>
      <c r="DN29" s="244"/>
      <c r="DO29" s="244"/>
      <c r="DP29" s="244"/>
      <c r="DQ29" s="244"/>
      <c r="DR29" s="244"/>
      <c r="DS29" s="244"/>
      <c r="DT29" s="244"/>
      <c r="DU29" s="244"/>
      <c r="DV29" s="244"/>
      <c r="DW29" s="244"/>
      <c r="DX29" s="244"/>
      <c r="DY29" s="244"/>
      <c r="DZ29" s="244"/>
      <c r="EA29" s="244"/>
      <c r="EB29" s="244"/>
      <c r="EC29" s="244"/>
      <c r="ED29" s="244"/>
      <c r="EE29" s="244"/>
      <c r="EF29" s="244"/>
      <c r="EG29" s="244"/>
      <c r="EH29" s="244"/>
      <c r="EI29" s="244"/>
      <c r="EJ29" s="244"/>
      <c r="EK29" s="244"/>
      <c r="EL29" s="244"/>
      <c r="EM29" s="244"/>
      <c r="EN29" s="244"/>
      <c r="EO29" s="244"/>
      <c r="EP29" s="244"/>
    </row>
    <row r="30" spans="1:146" s="243" customFormat="1" ht="26.25" customHeight="1">
      <c r="A30" s="197" t="s">
        <v>200</v>
      </c>
      <c r="B30" s="203"/>
      <c r="C30" s="211">
        <f>[2]конс.!BE30</f>
        <v>0.40045262189512421</v>
      </c>
      <c r="D30" s="211">
        <f>[2]конс.!BF30</f>
        <v>0.82322239624119042</v>
      </c>
      <c r="E30" s="245" t="s">
        <v>360</v>
      </c>
      <c r="F30" s="211">
        <f>[2]конс.!BM30</f>
        <v>1</v>
      </c>
      <c r="G30" s="211">
        <f>[2]конс.!BN30</f>
        <v>1</v>
      </c>
      <c r="H30" s="211">
        <f>[2]конс.!BO30</f>
        <v>1.088283639205625</v>
      </c>
      <c r="I30" s="211">
        <f>[2]конс.!BP30</f>
        <v>1.5658793634011401</v>
      </c>
      <c r="J30" s="240" t="s">
        <v>359</v>
      </c>
      <c r="K30" s="244"/>
      <c r="L30" s="244"/>
      <c r="M30" s="244"/>
      <c r="N30" s="244"/>
      <c r="O30" s="244"/>
      <c r="P30" s="244"/>
      <c r="Q30" s="244"/>
      <c r="R30" s="244"/>
      <c r="S30" s="244"/>
      <c r="T30" s="244"/>
      <c r="U30" s="244"/>
      <c r="V30" s="244"/>
      <c r="W30" s="244"/>
      <c r="X30" s="244"/>
      <c r="Y30" s="244"/>
      <c r="Z30" s="244"/>
      <c r="AA30" s="244"/>
      <c r="AB30" s="244"/>
      <c r="AC30" s="244"/>
      <c r="AD30" s="244"/>
      <c r="AE30" s="244"/>
      <c r="AF30" s="244"/>
      <c r="AG30" s="244"/>
      <c r="AH30" s="244"/>
      <c r="AI30" s="244"/>
      <c r="AJ30" s="244"/>
      <c r="AK30" s="244"/>
      <c r="AL30" s="244"/>
      <c r="AM30" s="244"/>
      <c r="AN30" s="244"/>
      <c r="AO30" s="244"/>
      <c r="AP30" s="244"/>
      <c r="AQ30" s="244"/>
      <c r="AR30" s="244"/>
      <c r="AS30" s="244"/>
      <c r="AT30" s="244"/>
      <c r="AU30" s="244"/>
      <c r="AV30" s="244"/>
      <c r="AW30" s="244"/>
      <c r="AX30" s="244"/>
      <c r="AY30" s="244"/>
      <c r="AZ30" s="244"/>
      <c r="BA30" s="244"/>
      <c r="BB30" s="244"/>
      <c r="BC30" s="244"/>
      <c r="BD30" s="244"/>
      <c r="BE30" s="244"/>
      <c r="BF30" s="244"/>
      <c r="BG30" s="244"/>
      <c r="BH30" s="244"/>
      <c r="BI30" s="244"/>
      <c r="BJ30" s="244"/>
      <c r="BK30" s="244"/>
      <c r="BL30" s="244"/>
      <c r="BM30" s="244"/>
      <c r="BN30" s="244"/>
      <c r="BO30" s="244"/>
      <c r="BP30" s="244"/>
      <c r="BQ30" s="244"/>
      <c r="BR30" s="244"/>
      <c r="BS30" s="244"/>
      <c r="BT30" s="244"/>
      <c r="BU30" s="244"/>
      <c r="BV30" s="244"/>
      <c r="BW30" s="244"/>
      <c r="BX30" s="244"/>
      <c r="BY30" s="244"/>
      <c r="BZ30" s="244"/>
      <c r="CA30" s="244"/>
      <c r="CB30" s="244"/>
      <c r="CC30" s="244"/>
      <c r="CD30" s="244"/>
      <c r="CE30" s="244"/>
      <c r="CF30" s="244"/>
      <c r="CG30" s="244"/>
      <c r="CH30" s="244"/>
      <c r="CI30" s="244"/>
      <c r="CJ30" s="244"/>
      <c r="CK30" s="244"/>
      <c r="CL30" s="244"/>
      <c r="CM30" s="244"/>
      <c r="CN30" s="244"/>
      <c r="CO30" s="244"/>
      <c r="CP30" s="244"/>
      <c r="CQ30" s="244"/>
      <c r="CR30" s="244"/>
      <c r="CS30" s="244"/>
      <c r="CT30" s="244"/>
      <c r="CU30" s="244"/>
      <c r="CV30" s="244"/>
      <c r="CW30" s="244"/>
      <c r="CX30" s="244"/>
      <c r="CY30" s="244"/>
      <c r="CZ30" s="244"/>
      <c r="DA30" s="244"/>
      <c r="DB30" s="244"/>
      <c r="DC30" s="244"/>
      <c r="DD30" s="244"/>
      <c r="DE30" s="244"/>
      <c r="DF30" s="244"/>
      <c r="DG30" s="244"/>
      <c r="DH30" s="244"/>
      <c r="DI30" s="244"/>
      <c r="DJ30" s="244"/>
      <c r="DK30" s="244"/>
      <c r="DL30" s="244"/>
      <c r="DM30" s="244"/>
      <c r="DN30" s="244"/>
      <c r="DO30" s="244"/>
      <c r="DP30" s="244"/>
      <c r="DQ30" s="244"/>
      <c r="DR30" s="244"/>
      <c r="DS30" s="244"/>
      <c r="DT30" s="244"/>
      <c r="DU30" s="244"/>
      <c r="DV30" s="244"/>
      <c r="DW30" s="244"/>
      <c r="DX30" s="244"/>
      <c r="DY30" s="244"/>
      <c r="DZ30" s="244"/>
      <c r="EA30" s="244"/>
      <c r="EB30" s="244"/>
      <c r="EC30" s="244"/>
      <c r="ED30" s="244"/>
      <c r="EE30" s="244"/>
      <c r="EF30" s="244"/>
      <c r="EG30" s="244"/>
      <c r="EH30" s="244"/>
      <c r="EI30" s="244"/>
      <c r="EJ30" s="244"/>
      <c r="EK30" s="244"/>
      <c r="EL30" s="244"/>
      <c r="EM30" s="244"/>
      <c r="EN30" s="244"/>
      <c r="EO30" s="244"/>
      <c r="EP30" s="244"/>
    </row>
    <row r="31" spans="1:146" s="228" customFormat="1" ht="26.25" customHeight="1">
      <c r="A31" s="197" t="s">
        <v>201</v>
      </c>
      <c r="B31" s="203"/>
      <c r="C31" s="211">
        <f>[2]конс.!BE31</f>
        <v>0.52591536757785684</v>
      </c>
      <c r="D31" s="211">
        <f>[2]конс.!BF31</f>
        <v>1.1063475198834314</v>
      </c>
      <c r="E31" s="208" t="s">
        <v>357</v>
      </c>
      <c r="F31" s="211">
        <f>[2]конс.!BM31</f>
        <v>1</v>
      </c>
      <c r="G31" s="211">
        <f>[2]конс.!BN31</f>
        <v>1</v>
      </c>
      <c r="H31" s="211">
        <f>[2]конс.!BO31</f>
        <v>1.4350649600573586</v>
      </c>
      <c r="I31" s="211">
        <f>[2]конс.!BP31</f>
        <v>0.92147142639892798</v>
      </c>
      <c r="J31" s="242" t="s">
        <v>358</v>
      </c>
      <c r="K31" s="229"/>
      <c r="L31" s="229"/>
      <c r="M31" s="229"/>
      <c r="N31" s="229"/>
      <c r="O31" s="229"/>
      <c r="P31" s="229"/>
      <c r="Q31" s="229"/>
      <c r="R31" s="229"/>
      <c r="S31" s="229"/>
      <c r="T31" s="229"/>
      <c r="U31" s="229"/>
      <c r="V31" s="229"/>
      <c r="W31" s="229"/>
      <c r="X31" s="229"/>
      <c r="Y31" s="229"/>
      <c r="Z31" s="229"/>
      <c r="AA31" s="229"/>
      <c r="AB31" s="229"/>
      <c r="AC31" s="229"/>
      <c r="AD31" s="229"/>
      <c r="AE31" s="229"/>
      <c r="AF31" s="229"/>
      <c r="AG31" s="229"/>
      <c r="AH31" s="229"/>
      <c r="AI31" s="229"/>
      <c r="AJ31" s="229"/>
      <c r="AK31" s="229"/>
      <c r="AL31" s="229"/>
      <c r="AM31" s="229"/>
      <c r="AN31" s="229"/>
      <c r="AO31" s="229"/>
      <c r="AP31" s="229"/>
      <c r="AQ31" s="229"/>
      <c r="AR31" s="229"/>
      <c r="AS31" s="229"/>
      <c r="AT31" s="229"/>
      <c r="AU31" s="229"/>
      <c r="AV31" s="229"/>
      <c r="AW31" s="229"/>
      <c r="AX31" s="229"/>
      <c r="AY31" s="229"/>
      <c r="AZ31" s="229"/>
      <c r="BA31" s="229"/>
      <c r="BB31" s="229"/>
      <c r="BC31" s="229"/>
      <c r="BD31" s="229"/>
      <c r="BE31" s="229"/>
      <c r="BF31" s="229"/>
      <c r="BG31" s="229"/>
      <c r="BH31" s="229"/>
      <c r="BI31" s="229"/>
      <c r="BJ31" s="229"/>
      <c r="BK31" s="229"/>
      <c r="BL31" s="229"/>
      <c r="BM31" s="229"/>
      <c r="BN31" s="229"/>
      <c r="BO31" s="229"/>
      <c r="BP31" s="229"/>
      <c r="BQ31" s="229"/>
      <c r="BR31" s="229"/>
      <c r="BS31" s="229"/>
      <c r="BT31" s="229"/>
      <c r="BU31" s="229"/>
      <c r="BV31" s="229"/>
      <c r="BW31" s="229"/>
      <c r="BX31" s="229"/>
      <c r="BY31" s="229"/>
      <c r="BZ31" s="229"/>
      <c r="CA31" s="229"/>
      <c r="CB31" s="229"/>
      <c r="CC31" s="229"/>
      <c r="CD31" s="229"/>
      <c r="CE31" s="229"/>
      <c r="CF31" s="229"/>
      <c r="CG31" s="229"/>
      <c r="CH31" s="229"/>
      <c r="CI31" s="229"/>
      <c r="CJ31" s="229"/>
      <c r="CK31" s="229"/>
      <c r="CL31" s="229"/>
      <c r="CM31" s="229"/>
      <c r="CN31" s="229"/>
      <c r="CO31" s="229"/>
      <c r="CP31" s="229"/>
      <c r="CQ31" s="229"/>
      <c r="CR31" s="229"/>
      <c r="CS31" s="229"/>
      <c r="CT31" s="229"/>
      <c r="CU31" s="229"/>
      <c r="CV31" s="229"/>
      <c r="CW31" s="229"/>
      <c r="CX31" s="229"/>
      <c r="CY31" s="229"/>
      <c r="CZ31" s="229"/>
      <c r="DA31" s="229"/>
      <c r="DB31" s="229"/>
      <c r="DC31" s="229"/>
      <c r="DD31" s="229"/>
      <c r="DE31" s="229"/>
      <c r="DF31" s="229"/>
      <c r="DG31" s="229"/>
      <c r="DH31" s="229"/>
      <c r="DI31" s="229"/>
      <c r="DJ31" s="229"/>
      <c r="DK31" s="229"/>
      <c r="DL31" s="229"/>
      <c r="DM31" s="229"/>
      <c r="DN31" s="229"/>
      <c r="DO31" s="229"/>
      <c r="DP31" s="229"/>
      <c r="DQ31" s="229"/>
      <c r="DR31" s="229"/>
      <c r="DS31" s="229"/>
      <c r="DT31" s="229"/>
      <c r="DU31" s="229"/>
      <c r="DV31" s="229"/>
      <c r="DW31" s="229"/>
      <c r="DX31" s="229"/>
      <c r="DY31" s="229"/>
      <c r="DZ31" s="229"/>
      <c r="EA31" s="229"/>
      <c r="EB31" s="229"/>
      <c r="EC31" s="229"/>
      <c r="ED31" s="229"/>
      <c r="EE31" s="229"/>
      <c r="EF31" s="229"/>
      <c r="EG31" s="229"/>
      <c r="EH31" s="229"/>
      <c r="EI31" s="229"/>
      <c r="EJ31" s="229"/>
      <c r="EK31" s="229"/>
      <c r="EL31" s="229"/>
      <c r="EM31" s="229"/>
      <c r="EN31" s="229"/>
      <c r="EO31" s="229"/>
      <c r="EP31" s="229"/>
    </row>
    <row r="32" spans="1:146" s="228" customFormat="1" ht="15" customHeight="1">
      <c r="A32" s="197" t="s">
        <v>194</v>
      </c>
      <c r="B32" s="203"/>
      <c r="C32" s="211">
        <f>[2]конс.!BE32</f>
        <v>1</v>
      </c>
      <c r="D32" s="211">
        <f>[2]конс.!BF32</f>
        <v>1</v>
      </c>
      <c r="E32" s="208"/>
      <c r="F32" s="211">
        <f>[2]конс.!BM32</f>
        <v>1</v>
      </c>
      <c r="G32" s="211">
        <f>[2]конс.!BN32</f>
        <v>1</v>
      </c>
      <c r="H32" s="211">
        <f>[2]конс.!BO32</f>
        <v>1</v>
      </c>
      <c r="I32" s="211">
        <f>[2]конс.!BP32</f>
        <v>1</v>
      </c>
      <c r="J32" s="221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229"/>
      <c r="AM32" s="229"/>
      <c r="AN32" s="229"/>
      <c r="AO32" s="229"/>
      <c r="AP32" s="229"/>
      <c r="AQ32" s="229"/>
      <c r="AR32" s="229"/>
      <c r="AS32" s="229"/>
      <c r="AT32" s="229"/>
      <c r="AU32" s="229"/>
      <c r="AV32" s="229"/>
      <c r="AW32" s="229"/>
      <c r="AX32" s="229"/>
      <c r="AY32" s="229"/>
      <c r="AZ32" s="229"/>
      <c r="BA32" s="229"/>
      <c r="BB32" s="229"/>
      <c r="BC32" s="229"/>
      <c r="BD32" s="229"/>
      <c r="BE32" s="229"/>
      <c r="BF32" s="229"/>
      <c r="BG32" s="229"/>
      <c r="BH32" s="229"/>
      <c r="BI32" s="229"/>
      <c r="BJ32" s="229"/>
      <c r="BK32" s="229"/>
      <c r="BL32" s="229"/>
      <c r="BM32" s="229"/>
      <c r="BN32" s="229"/>
      <c r="BO32" s="229"/>
      <c r="BP32" s="229"/>
      <c r="BQ32" s="229"/>
      <c r="BR32" s="229"/>
      <c r="BS32" s="229"/>
      <c r="BT32" s="229"/>
      <c r="BU32" s="229"/>
      <c r="BV32" s="229"/>
      <c r="BW32" s="229"/>
      <c r="BX32" s="229"/>
      <c r="BY32" s="229"/>
      <c r="BZ32" s="229"/>
      <c r="CA32" s="229"/>
      <c r="CB32" s="229"/>
      <c r="CC32" s="229"/>
      <c r="CD32" s="229"/>
      <c r="CE32" s="229"/>
      <c r="CF32" s="229"/>
      <c r="CG32" s="229"/>
      <c r="CH32" s="229"/>
      <c r="CI32" s="229"/>
      <c r="CJ32" s="229"/>
      <c r="CK32" s="229"/>
      <c r="CL32" s="229"/>
      <c r="CM32" s="229"/>
      <c r="CN32" s="229"/>
      <c r="CO32" s="229"/>
      <c r="CP32" s="229"/>
      <c r="CQ32" s="229"/>
      <c r="CR32" s="229"/>
      <c r="CS32" s="229"/>
      <c r="CT32" s="229"/>
      <c r="CU32" s="229"/>
      <c r="CV32" s="229"/>
      <c r="CW32" s="229"/>
      <c r="CX32" s="229"/>
      <c r="CY32" s="229"/>
      <c r="CZ32" s="229"/>
      <c r="DA32" s="229"/>
      <c r="DB32" s="229"/>
      <c r="DC32" s="229"/>
      <c r="DD32" s="229"/>
      <c r="DE32" s="229"/>
      <c r="DF32" s="229"/>
      <c r="DG32" s="229"/>
      <c r="DH32" s="229"/>
      <c r="DI32" s="229"/>
      <c r="DJ32" s="229"/>
      <c r="DK32" s="229"/>
      <c r="DL32" s="229"/>
      <c r="DM32" s="229"/>
      <c r="DN32" s="229"/>
      <c r="DO32" s="229"/>
      <c r="DP32" s="229"/>
      <c r="DQ32" s="229"/>
      <c r="DR32" s="229"/>
      <c r="DS32" s="229"/>
      <c r="DT32" s="229"/>
      <c r="DU32" s="229"/>
      <c r="DV32" s="229"/>
      <c r="DW32" s="229"/>
      <c r="DX32" s="229"/>
      <c r="DY32" s="229"/>
      <c r="DZ32" s="229"/>
      <c r="EA32" s="229"/>
      <c r="EB32" s="229"/>
      <c r="EC32" s="229"/>
      <c r="ED32" s="229"/>
      <c r="EE32" s="229"/>
      <c r="EF32" s="229"/>
      <c r="EG32" s="229"/>
      <c r="EH32" s="229"/>
      <c r="EI32" s="229"/>
      <c r="EJ32" s="229"/>
      <c r="EK32" s="229"/>
      <c r="EL32" s="229"/>
      <c r="EM32" s="229"/>
      <c r="EN32" s="229"/>
      <c r="EO32" s="229"/>
      <c r="EP32" s="229"/>
    </row>
    <row r="33" spans="1:146" s="228" customFormat="1" ht="14.25" customHeight="1">
      <c r="A33" s="197" t="s">
        <v>202</v>
      </c>
      <c r="B33" s="203"/>
      <c r="C33" s="211">
        <f>[2]конс.!BE33</f>
        <v>0.66653401164688908</v>
      </c>
      <c r="D33" s="211">
        <f>[2]конс.!BF33</f>
        <v>6.0491973829211711E-2</v>
      </c>
      <c r="E33" s="208" t="s">
        <v>357</v>
      </c>
      <c r="F33" s="211">
        <f>[2]конс.!BM33</f>
        <v>1</v>
      </c>
      <c r="G33" s="211">
        <f>[2]конс.!BN33</f>
        <v>1</v>
      </c>
      <c r="H33" s="211">
        <f>[2]конс.!BO33</f>
        <v>0.65033823204623864</v>
      </c>
      <c r="I33" s="211">
        <f>[2]конс.!BP33</f>
        <v>0.97469136860791439</v>
      </c>
      <c r="J33" s="221" t="s">
        <v>356</v>
      </c>
      <c r="K33" s="229"/>
      <c r="L33" s="229"/>
      <c r="M33" s="229"/>
      <c r="N33" s="229"/>
      <c r="O33" s="229"/>
      <c r="P33" s="229"/>
      <c r="Q33" s="229"/>
      <c r="R33" s="229"/>
      <c r="S33" s="229"/>
      <c r="T33" s="229"/>
      <c r="U33" s="229"/>
      <c r="V33" s="229"/>
      <c r="W33" s="229"/>
      <c r="X33" s="229"/>
      <c r="Y33" s="229"/>
      <c r="Z33" s="229"/>
      <c r="AA33" s="229"/>
      <c r="AB33" s="229"/>
      <c r="AC33" s="229"/>
      <c r="AD33" s="229"/>
      <c r="AE33" s="229"/>
      <c r="AF33" s="229"/>
      <c r="AG33" s="229"/>
      <c r="AH33" s="229"/>
      <c r="AI33" s="229"/>
      <c r="AJ33" s="229"/>
      <c r="AK33" s="229"/>
      <c r="AL33" s="229"/>
      <c r="AM33" s="229"/>
      <c r="AN33" s="229"/>
      <c r="AO33" s="229"/>
      <c r="AP33" s="229"/>
      <c r="AQ33" s="229"/>
      <c r="AR33" s="229"/>
      <c r="AS33" s="229"/>
      <c r="AT33" s="229"/>
      <c r="AU33" s="229"/>
      <c r="AV33" s="229"/>
      <c r="AW33" s="229"/>
      <c r="AX33" s="229"/>
      <c r="AY33" s="229"/>
      <c r="AZ33" s="229"/>
      <c r="BA33" s="229"/>
      <c r="BB33" s="229"/>
      <c r="BC33" s="229"/>
      <c r="BD33" s="229"/>
      <c r="BE33" s="229"/>
      <c r="BF33" s="229"/>
      <c r="BG33" s="229"/>
      <c r="BH33" s="229"/>
      <c r="BI33" s="229"/>
      <c r="BJ33" s="229"/>
      <c r="BK33" s="229"/>
      <c r="BL33" s="229"/>
      <c r="BM33" s="229"/>
      <c r="BN33" s="229"/>
      <c r="BO33" s="229"/>
      <c r="BP33" s="229"/>
      <c r="BQ33" s="229"/>
      <c r="BR33" s="229"/>
      <c r="BS33" s="229"/>
      <c r="BT33" s="229"/>
      <c r="BU33" s="229"/>
      <c r="BV33" s="229"/>
      <c r="BW33" s="229"/>
      <c r="BX33" s="229"/>
      <c r="BY33" s="229"/>
      <c r="BZ33" s="229"/>
      <c r="CA33" s="229"/>
      <c r="CB33" s="229"/>
      <c r="CC33" s="229"/>
      <c r="CD33" s="229"/>
      <c r="CE33" s="229"/>
      <c r="CF33" s="229"/>
      <c r="CG33" s="229"/>
      <c r="CH33" s="229"/>
      <c r="CI33" s="229"/>
      <c r="CJ33" s="229"/>
      <c r="CK33" s="229"/>
      <c r="CL33" s="229"/>
      <c r="CM33" s="229"/>
      <c r="CN33" s="229"/>
      <c r="CO33" s="229"/>
      <c r="CP33" s="229"/>
      <c r="CQ33" s="229"/>
      <c r="CR33" s="229"/>
      <c r="CS33" s="229"/>
      <c r="CT33" s="229"/>
      <c r="CU33" s="229"/>
      <c r="CV33" s="229"/>
      <c r="CW33" s="229"/>
      <c r="CX33" s="229"/>
      <c r="CY33" s="229"/>
      <c r="CZ33" s="229"/>
      <c r="DA33" s="229"/>
      <c r="DB33" s="229"/>
      <c r="DC33" s="229"/>
      <c r="DD33" s="229"/>
      <c r="DE33" s="229"/>
      <c r="DF33" s="229"/>
      <c r="DG33" s="229"/>
      <c r="DH33" s="229"/>
      <c r="DI33" s="229"/>
      <c r="DJ33" s="229"/>
      <c r="DK33" s="229"/>
      <c r="DL33" s="229"/>
      <c r="DM33" s="229"/>
      <c r="DN33" s="229"/>
      <c r="DO33" s="229"/>
      <c r="DP33" s="229"/>
      <c r="DQ33" s="229"/>
      <c r="DR33" s="229"/>
      <c r="DS33" s="229"/>
      <c r="DT33" s="229"/>
      <c r="DU33" s="229"/>
      <c r="DV33" s="229"/>
      <c r="DW33" s="229"/>
      <c r="DX33" s="229"/>
      <c r="DY33" s="229"/>
      <c r="DZ33" s="229"/>
      <c r="EA33" s="229"/>
      <c r="EB33" s="229"/>
      <c r="EC33" s="229"/>
      <c r="ED33" s="229"/>
      <c r="EE33" s="229"/>
      <c r="EF33" s="229"/>
      <c r="EG33" s="229"/>
      <c r="EH33" s="229"/>
      <c r="EI33" s="229"/>
      <c r="EJ33" s="229"/>
      <c r="EK33" s="229"/>
      <c r="EL33" s="229"/>
      <c r="EM33" s="229"/>
      <c r="EN33" s="229"/>
      <c r="EO33" s="229"/>
      <c r="EP33" s="229"/>
    </row>
    <row r="34" spans="1:146" s="228" customFormat="1" ht="30.75" customHeight="1">
      <c r="A34" s="552" t="s">
        <v>237</v>
      </c>
      <c r="B34" s="553"/>
      <c r="C34" s="211">
        <f>[2]конс.!BE34</f>
        <v>5.7633682207421506</v>
      </c>
      <c r="D34" s="211">
        <f>[2]конс.!BF34</f>
        <v>5.7633682207421506</v>
      </c>
      <c r="E34" s="210"/>
      <c r="F34" s="211">
        <f>[2]конс.!BM34</f>
        <v>1</v>
      </c>
      <c r="G34" s="211">
        <f>[2]конс.!BN34</f>
        <v>1</v>
      </c>
      <c r="H34" s="211">
        <f>[2]конс.!BO34</f>
        <v>3.8151469980124593</v>
      </c>
      <c r="I34" s="211">
        <f>[2]конс.!BP34</f>
        <v>3.8151469980124593</v>
      </c>
      <c r="J34" s="221" t="s">
        <v>355</v>
      </c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  <c r="W34" s="229"/>
      <c r="X34" s="229"/>
      <c r="Y34" s="229"/>
      <c r="Z34" s="229"/>
      <c r="AA34" s="229"/>
      <c r="AB34" s="229"/>
      <c r="AC34" s="229"/>
      <c r="AD34" s="229"/>
      <c r="AE34" s="229"/>
      <c r="AF34" s="229"/>
      <c r="AG34" s="229"/>
      <c r="AH34" s="229"/>
      <c r="AI34" s="229"/>
      <c r="AJ34" s="229"/>
      <c r="AK34" s="229"/>
      <c r="AL34" s="229"/>
      <c r="AM34" s="229"/>
      <c r="AN34" s="229"/>
      <c r="AO34" s="229"/>
      <c r="AP34" s="229"/>
      <c r="AQ34" s="229"/>
      <c r="AR34" s="229"/>
      <c r="AS34" s="229"/>
      <c r="AT34" s="229"/>
      <c r="AU34" s="229"/>
      <c r="AV34" s="229"/>
      <c r="AW34" s="229"/>
      <c r="AX34" s="229"/>
      <c r="AY34" s="229"/>
      <c r="AZ34" s="229"/>
      <c r="BA34" s="229"/>
      <c r="BB34" s="229"/>
      <c r="BC34" s="229"/>
      <c r="BD34" s="229"/>
      <c r="BE34" s="229"/>
      <c r="BF34" s="229"/>
      <c r="BG34" s="229"/>
      <c r="BH34" s="229"/>
      <c r="BI34" s="229"/>
      <c r="BJ34" s="229"/>
      <c r="BK34" s="229"/>
      <c r="BL34" s="229"/>
      <c r="BM34" s="229"/>
      <c r="BN34" s="229"/>
      <c r="BO34" s="229"/>
      <c r="BP34" s="229"/>
      <c r="BQ34" s="229"/>
      <c r="BR34" s="229"/>
      <c r="BS34" s="229"/>
      <c r="BT34" s="229"/>
      <c r="BU34" s="229"/>
      <c r="BV34" s="229"/>
      <c r="BW34" s="229"/>
      <c r="BX34" s="229"/>
      <c r="BY34" s="229"/>
      <c r="BZ34" s="229"/>
      <c r="CA34" s="229"/>
      <c r="CB34" s="229"/>
      <c r="CC34" s="229"/>
      <c r="CD34" s="229"/>
      <c r="CE34" s="229"/>
      <c r="CF34" s="229"/>
      <c r="CG34" s="229"/>
      <c r="CH34" s="229"/>
      <c r="CI34" s="229"/>
      <c r="CJ34" s="229"/>
      <c r="CK34" s="229"/>
      <c r="CL34" s="229"/>
      <c r="CM34" s="229"/>
      <c r="CN34" s="229"/>
      <c r="CO34" s="229"/>
      <c r="CP34" s="229"/>
      <c r="CQ34" s="229"/>
      <c r="CR34" s="229"/>
      <c r="CS34" s="229"/>
      <c r="CT34" s="229"/>
      <c r="CU34" s="229"/>
      <c r="CV34" s="229"/>
      <c r="CW34" s="229"/>
      <c r="CX34" s="229"/>
      <c r="CY34" s="229"/>
      <c r="CZ34" s="229"/>
      <c r="DA34" s="229"/>
      <c r="DB34" s="229"/>
      <c r="DC34" s="229"/>
      <c r="DD34" s="229"/>
      <c r="DE34" s="229"/>
      <c r="DF34" s="229"/>
      <c r="DG34" s="229"/>
      <c r="DH34" s="229"/>
      <c r="DI34" s="229"/>
      <c r="DJ34" s="229"/>
      <c r="DK34" s="229"/>
      <c r="DL34" s="229"/>
      <c r="DM34" s="229"/>
      <c r="DN34" s="229"/>
      <c r="DO34" s="229"/>
      <c r="DP34" s="229"/>
      <c r="DQ34" s="229"/>
      <c r="DR34" s="229"/>
      <c r="DS34" s="229"/>
      <c r="DT34" s="229"/>
      <c r="DU34" s="229"/>
      <c r="DV34" s="229"/>
      <c r="DW34" s="229"/>
      <c r="DX34" s="229"/>
      <c r="DY34" s="229"/>
      <c r="DZ34" s="229"/>
      <c r="EA34" s="229"/>
      <c r="EB34" s="229"/>
      <c r="EC34" s="229"/>
      <c r="ED34" s="229"/>
      <c r="EE34" s="229"/>
      <c r="EF34" s="229"/>
      <c r="EG34" s="229"/>
      <c r="EH34" s="229"/>
      <c r="EI34" s="229"/>
      <c r="EJ34" s="229"/>
      <c r="EK34" s="229"/>
      <c r="EL34" s="229"/>
      <c r="EM34" s="229"/>
      <c r="EN34" s="229"/>
      <c r="EO34" s="229"/>
      <c r="EP34" s="229"/>
    </row>
    <row r="35" spans="1:146" s="228" customFormat="1" ht="32.25" customHeight="1">
      <c r="A35" s="552" t="s">
        <v>238</v>
      </c>
      <c r="B35" s="553"/>
      <c r="C35" s="211">
        <f>[2]конс.!BE35</f>
        <v>1.2362917699323233</v>
      </c>
      <c r="D35" s="211">
        <f>[2]конс.!BF35</f>
        <v>1.2325807951236909</v>
      </c>
      <c r="E35" s="215" t="s">
        <v>323</v>
      </c>
      <c r="F35" s="211">
        <f>[2]конс.!BM35</f>
        <v>1</v>
      </c>
      <c r="G35" s="211">
        <f>[2]конс.!BN35</f>
        <v>1</v>
      </c>
      <c r="H35" s="211">
        <f>[2]конс.!BO35</f>
        <v>1.2819857106998642</v>
      </c>
      <c r="I35" s="211">
        <f>[2]конс.!BP35</f>
        <v>1.2674815885297357</v>
      </c>
      <c r="J35" s="215" t="s">
        <v>323</v>
      </c>
      <c r="K35" s="229"/>
      <c r="L35" s="229"/>
      <c r="M35" s="229"/>
      <c r="N35" s="229"/>
      <c r="O35" s="229"/>
      <c r="P35" s="229"/>
      <c r="Q35" s="229"/>
      <c r="R35" s="229"/>
      <c r="S35" s="229"/>
      <c r="T35" s="229"/>
      <c r="U35" s="229"/>
      <c r="V35" s="229"/>
      <c r="W35" s="229"/>
      <c r="X35" s="229"/>
      <c r="Y35" s="229"/>
      <c r="Z35" s="229"/>
      <c r="AA35" s="229"/>
      <c r="AB35" s="229"/>
      <c r="AC35" s="229"/>
      <c r="AD35" s="229"/>
      <c r="AE35" s="229"/>
      <c r="AF35" s="229"/>
      <c r="AG35" s="229"/>
      <c r="AH35" s="229"/>
      <c r="AI35" s="229"/>
      <c r="AJ35" s="229"/>
      <c r="AK35" s="229"/>
      <c r="AL35" s="229"/>
      <c r="AM35" s="229"/>
      <c r="AN35" s="229"/>
      <c r="AO35" s="229"/>
      <c r="AP35" s="229"/>
      <c r="AQ35" s="229"/>
      <c r="AR35" s="229"/>
      <c r="AS35" s="229"/>
      <c r="AT35" s="229"/>
      <c r="AU35" s="229"/>
      <c r="AV35" s="229"/>
      <c r="AW35" s="229"/>
      <c r="AX35" s="229"/>
      <c r="AY35" s="229"/>
      <c r="AZ35" s="229"/>
      <c r="BA35" s="229"/>
      <c r="BB35" s="229"/>
      <c r="BC35" s="229"/>
      <c r="BD35" s="229"/>
      <c r="BE35" s="229"/>
      <c r="BF35" s="229"/>
      <c r="BG35" s="229"/>
      <c r="BH35" s="229"/>
      <c r="BI35" s="229"/>
      <c r="BJ35" s="229"/>
      <c r="BK35" s="229"/>
      <c r="BL35" s="229"/>
      <c r="BM35" s="229"/>
      <c r="BN35" s="229"/>
      <c r="BO35" s="229"/>
      <c r="BP35" s="229"/>
      <c r="BQ35" s="229"/>
      <c r="BR35" s="229"/>
      <c r="BS35" s="229"/>
      <c r="BT35" s="229"/>
      <c r="BU35" s="229"/>
      <c r="BV35" s="229"/>
      <c r="BW35" s="229"/>
      <c r="BX35" s="229"/>
      <c r="BY35" s="229"/>
      <c r="BZ35" s="229"/>
      <c r="CA35" s="229"/>
      <c r="CB35" s="229"/>
      <c r="CC35" s="229"/>
      <c r="CD35" s="229"/>
      <c r="CE35" s="229"/>
      <c r="CF35" s="229"/>
      <c r="CG35" s="229"/>
      <c r="CH35" s="229"/>
      <c r="CI35" s="229"/>
      <c r="CJ35" s="229"/>
      <c r="CK35" s="229"/>
      <c r="CL35" s="229"/>
      <c r="CM35" s="229"/>
      <c r="CN35" s="229"/>
      <c r="CO35" s="229"/>
      <c r="CP35" s="229"/>
      <c r="CQ35" s="229"/>
      <c r="CR35" s="229"/>
      <c r="CS35" s="229"/>
      <c r="CT35" s="229"/>
      <c r="CU35" s="229"/>
      <c r="CV35" s="229"/>
      <c r="CW35" s="229"/>
      <c r="CX35" s="229"/>
      <c r="CY35" s="229"/>
      <c r="CZ35" s="229"/>
      <c r="DA35" s="229"/>
      <c r="DB35" s="229"/>
      <c r="DC35" s="229"/>
      <c r="DD35" s="229"/>
      <c r="DE35" s="229"/>
      <c r="DF35" s="229"/>
      <c r="DG35" s="229"/>
      <c r="DH35" s="229"/>
      <c r="DI35" s="229"/>
      <c r="DJ35" s="229"/>
      <c r="DK35" s="229"/>
      <c r="DL35" s="229"/>
      <c r="DM35" s="229"/>
      <c r="DN35" s="229"/>
      <c r="DO35" s="229"/>
      <c r="DP35" s="229"/>
      <c r="DQ35" s="229"/>
      <c r="DR35" s="229"/>
      <c r="DS35" s="229"/>
      <c r="DT35" s="229"/>
      <c r="DU35" s="229"/>
      <c r="DV35" s="229"/>
      <c r="DW35" s="229"/>
      <c r="DX35" s="229"/>
      <c r="DY35" s="229"/>
      <c r="DZ35" s="229"/>
      <c r="EA35" s="229"/>
      <c r="EB35" s="229"/>
      <c r="EC35" s="229"/>
      <c r="ED35" s="229"/>
      <c r="EE35" s="229"/>
      <c r="EF35" s="229"/>
      <c r="EG35" s="229"/>
      <c r="EH35" s="229"/>
      <c r="EI35" s="229"/>
      <c r="EJ35" s="229"/>
      <c r="EK35" s="229"/>
      <c r="EL35" s="229"/>
      <c r="EM35" s="229"/>
      <c r="EN35" s="229"/>
      <c r="EO35" s="229"/>
      <c r="EP35" s="229"/>
    </row>
    <row r="36" spans="1:146" s="228" customFormat="1" ht="28.5" customHeight="1">
      <c r="A36" s="197" t="s">
        <v>203</v>
      </c>
      <c r="B36" s="203"/>
      <c r="C36" s="211">
        <f>[2]конс.!BE36</f>
        <v>1.242656288186831</v>
      </c>
      <c r="D36" s="211">
        <f>[2]конс.!BF36</f>
        <v>1.242656288186831</v>
      </c>
      <c r="E36" s="208" t="s">
        <v>353</v>
      </c>
      <c r="F36" s="211">
        <f>[2]конс.!BM36</f>
        <v>1</v>
      </c>
      <c r="G36" s="211">
        <f>[2]конс.!BN36</f>
        <v>1</v>
      </c>
      <c r="H36" s="211">
        <f>[2]конс.!BO36</f>
        <v>1.2819831232818943</v>
      </c>
      <c r="I36" s="211">
        <f>[2]конс.!BP36</f>
        <v>1.2819831232818943</v>
      </c>
      <c r="J36" s="221" t="s">
        <v>352</v>
      </c>
      <c r="K36" s="229"/>
      <c r="L36" s="229"/>
      <c r="M36" s="229"/>
      <c r="N36" s="229"/>
      <c r="O36" s="229"/>
      <c r="P36" s="229"/>
      <c r="Q36" s="229"/>
      <c r="R36" s="229"/>
      <c r="S36" s="229"/>
      <c r="T36" s="229"/>
      <c r="U36" s="229"/>
      <c r="V36" s="229"/>
      <c r="W36" s="229"/>
      <c r="X36" s="229"/>
      <c r="Y36" s="229"/>
      <c r="Z36" s="229"/>
      <c r="AA36" s="229"/>
      <c r="AB36" s="229"/>
      <c r="AC36" s="229"/>
      <c r="AD36" s="229"/>
      <c r="AE36" s="229"/>
      <c r="AF36" s="229"/>
      <c r="AG36" s="229"/>
      <c r="AH36" s="229"/>
      <c r="AI36" s="229"/>
      <c r="AJ36" s="229"/>
      <c r="AK36" s="229"/>
      <c r="AL36" s="229"/>
      <c r="AM36" s="229"/>
      <c r="AN36" s="229"/>
      <c r="AO36" s="229"/>
      <c r="AP36" s="229"/>
      <c r="AQ36" s="229"/>
      <c r="AR36" s="229"/>
      <c r="AS36" s="229"/>
      <c r="AT36" s="229"/>
      <c r="AU36" s="229"/>
      <c r="AV36" s="229"/>
      <c r="AW36" s="229"/>
      <c r="AX36" s="229"/>
      <c r="AY36" s="229"/>
      <c r="AZ36" s="229"/>
      <c r="BA36" s="229"/>
      <c r="BB36" s="229"/>
      <c r="BC36" s="229"/>
      <c r="BD36" s="229"/>
      <c r="BE36" s="229"/>
      <c r="BF36" s="229"/>
      <c r="BG36" s="229"/>
      <c r="BH36" s="229"/>
      <c r="BI36" s="229"/>
      <c r="BJ36" s="229"/>
      <c r="BK36" s="229"/>
      <c r="BL36" s="229"/>
      <c r="BM36" s="229"/>
      <c r="BN36" s="229"/>
      <c r="BO36" s="229"/>
      <c r="BP36" s="229"/>
      <c r="BQ36" s="229"/>
      <c r="BR36" s="229"/>
      <c r="BS36" s="229"/>
      <c r="BT36" s="229"/>
      <c r="BU36" s="229"/>
      <c r="BV36" s="229"/>
      <c r="BW36" s="229"/>
      <c r="BX36" s="229"/>
      <c r="BY36" s="229"/>
      <c r="BZ36" s="229"/>
      <c r="CA36" s="229"/>
      <c r="CB36" s="229"/>
      <c r="CC36" s="229"/>
      <c r="CD36" s="229"/>
      <c r="CE36" s="229"/>
      <c r="CF36" s="229"/>
      <c r="CG36" s="229"/>
      <c r="CH36" s="229"/>
      <c r="CI36" s="229"/>
      <c r="CJ36" s="229"/>
      <c r="CK36" s="229"/>
      <c r="CL36" s="229"/>
      <c r="CM36" s="229"/>
      <c r="CN36" s="229"/>
      <c r="CO36" s="229"/>
      <c r="CP36" s="229"/>
      <c r="CQ36" s="229"/>
      <c r="CR36" s="229"/>
      <c r="CS36" s="229"/>
      <c r="CT36" s="229"/>
      <c r="CU36" s="229"/>
      <c r="CV36" s="229"/>
      <c r="CW36" s="229"/>
      <c r="CX36" s="229"/>
      <c r="CY36" s="229"/>
      <c r="CZ36" s="229"/>
      <c r="DA36" s="229"/>
      <c r="DB36" s="229"/>
      <c r="DC36" s="229"/>
      <c r="DD36" s="229"/>
      <c r="DE36" s="229"/>
      <c r="DF36" s="229"/>
      <c r="DG36" s="229"/>
      <c r="DH36" s="229"/>
      <c r="DI36" s="229"/>
      <c r="DJ36" s="229"/>
      <c r="DK36" s="229"/>
      <c r="DL36" s="229"/>
      <c r="DM36" s="229"/>
      <c r="DN36" s="229"/>
      <c r="DO36" s="229"/>
      <c r="DP36" s="229"/>
      <c r="DQ36" s="229"/>
      <c r="DR36" s="229"/>
      <c r="DS36" s="229"/>
      <c r="DT36" s="229"/>
      <c r="DU36" s="229"/>
      <c r="DV36" s="229"/>
      <c r="DW36" s="229"/>
      <c r="DX36" s="229"/>
      <c r="DY36" s="229"/>
      <c r="DZ36" s="229"/>
      <c r="EA36" s="229"/>
      <c r="EB36" s="229"/>
      <c r="EC36" s="229"/>
      <c r="ED36" s="229"/>
      <c r="EE36" s="229"/>
      <c r="EF36" s="229"/>
      <c r="EG36" s="229"/>
      <c r="EH36" s="229"/>
      <c r="EI36" s="229"/>
      <c r="EJ36" s="229"/>
      <c r="EK36" s="229"/>
      <c r="EL36" s="229"/>
      <c r="EM36" s="229"/>
      <c r="EN36" s="229"/>
      <c r="EO36" s="229"/>
      <c r="EP36" s="229"/>
    </row>
    <row r="37" spans="1:146" s="228" customFormat="1" ht="18" customHeight="1">
      <c r="A37" s="197" t="s">
        <v>204</v>
      </c>
      <c r="B37" s="203"/>
      <c r="C37" s="211">
        <f>[2]конс.!BE37</f>
        <v>1.1117161641861619</v>
      </c>
      <c r="D37" s="211">
        <f>[2]конс.!BF37</f>
        <v>0.90114331113801449</v>
      </c>
      <c r="E37" s="208" t="s">
        <v>354</v>
      </c>
      <c r="F37" s="211">
        <f>[2]конс.!BM37</f>
        <v>1</v>
      </c>
      <c r="G37" s="211">
        <f>[2]конс.!BN37</f>
        <v>1</v>
      </c>
      <c r="H37" s="211">
        <f>[2]конс.!BO37</f>
        <v>1.2820129358486518</v>
      </c>
      <c r="I37" s="211">
        <f>[2]конс.!BP37</f>
        <v>0.9463380342549006</v>
      </c>
      <c r="J37" s="221"/>
      <c r="K37" s="229"/>
      <c r="L37" s="229"/>
      <c r="M37" s="229"/>
      <c r="N37" s="229"/>
      <c r="O37" s="229"/>
      <c r="P37" s="229"/>
      <c r="Q37" s="229"/>
      <c r="R37" s="229"/>
      <c r="S37" s="229"/>
      <c r="T37" s="229"/>
      <c r="U37" s="229"/>
      <c r="V37" s="229"/>
      <c r="W37" s="229"/>
      <c r="X37" s="229"/>
      <c r="Y37" s="229"/>
      <c r="Z37" s="229"/>
      <c r="AA37" s="229"/>
      <c r="AB37" s="229"/>
      <c r="AC37" s="229"/>
      <c r="AD37" s="229"/>
      <c r="AE37" s="229"/>
      <c r="AF37" s="229"/>
      <c r="AG37" s="229"/>
      <c r="AH37" s="229"/>
      <c r="AI37" s="229"/>
      <c r="AJ37" s="229"/>
      <c r="AK37" s="229"/>
      <c r="AL37" s="229"/>
      <c r="AM37" s="229"/>
      <c r="AN37" s="229"/>
      <c r="AO37" s="229"/>
      <c r="AP37" s="229"/>
      <c r="AQ37" s="229"/>
      <c r="AR37" s="229"/>
      <c r="AS37" s="229"/>
      <c r="AT37" s="229"/>
      <c r="AU37" s="229"/>
      <c r="AV37" s="229"/>
      <c r="AW37" s="229"/>
      <c r="AX37" s="229"/>
      <c r="AY37" s="229"/>
      <c r="AZ37" s="229"/>
      <c r="BA37" s="229"/>
      <c r="BB37" s="229"/>
      <c r="BC37" s="229"/>
      <c r="BD37" s="229"/>
      <c r="BE37" s="229"/>
      <c r="BF37" s="229"/>
      <c r="BG37" s="229"/>
      <c r="BH37" s="229"/>
      <c r="BI37" s="229"/>
      <c r="BJ37" s="229"/>
      <c r="BK37" s="229"/>
      <c r="BL37" s="229"/>
      <c r="BM37" s="229"/>
      <c r="BN37" s="229"/>
      <c r="BO37" s="229"/>
      <c r="BP37" s="229"/>
      <c r="BQ37" s="229"/>
      <c r="BR37" s="229"/>
      <c r="BS37" s="229"/>
      <c r="BT37" s="229"/>
      <c r="BU37" s="229"/>
      <c r="BV37" s="229"/>
      <c r="BW37" s="229"/>
      <c r="BX37" s="229"/>
      <c r="BY37" s="229"/>
      <c r="BZ37" s="229"/>
      <c r="CA37" s="229"/>
      <c r="CB37" s="229"/>
      <c r="CC37" s="229"/>
      <c r="CD37" s="229"/>
      <c r="CE37" s="229"/>
      <c r="CF37" s="229"/>
      <c r="CG37" s="229"/>
      <c r="CH37" s="229"/>
      <c r="CI37" s="229"/>
      <c r="CJ37" s="229"/>
      <c r="CK37" s="229"/>
      <c r="CL37" s="229"/>
      <c r="CM37" s="229"/>
      <c r="CN37" s="229"/>
      <c r="CO37" s="229"/>
      <c r="CP37" s="229"/>
      <c r="CQ37" s="229"/>
      <c r="CR37" s="229"/>
      <c r="CS37" s="229"/>
      <c r="CT37" s="229"/>
      <c r="CU37" s="229"/>
      <c r="CV37" s="229"/>
      <c r="CW37" s="229"/>
      <c r="CX37" s="229"/>
      <c r="CY37" s="229"/>
      <c r="CZ37" s="229"/>
      <c r="DA37" s="229"/>
      <c r="DB37" s="229"/>
      <c r="DC37" s="229"/>
      <c r="DD37" s="229"/>
      <c r="DE37" s="229"/>
      <c r="DF37" s="229"/>
      <c r="DG37" s="229"/>
      <c r="DH37" s="229"/>
      <c r="DI37" s="229"/>
      <c r="DJ37" s="229"/>
      <c r="DK37" s="229"/>
      <c r="DL37" s="229"/>
      <c r="DM37" s="229"/>
      <c r="DN37" s="229"/>
      <c r="DO37" s="229"/>
      <c r="DP37" s="229"/>
      <c r="DQ37" s="229"/>
      <c r="DR37" s="229"/>
      <c r="DS37" s="229"/>
      <c r="DT37" s="229"/>
      <c r="DU37" s="229"/>
      <c r="DV37" s="229"/>
      <c r="DW37" s="229"/>
      <c r="DX37" s="229"/>
      <c r="DY37" s="229"/>
      <c r="DZ37" s="229"/>
      <c r="EA37" s="229"/>
      <c r="EB37" s="229"/>
      <c r="EC37" s="229"/>
      <c r="ED37" s="229"/>
      <c r="EE37" s="229"/>
      <c r="EF37" s="229"/>
      <c r="EG37" s="229"/>
      <c r="EH37" s="229"/>
      <c r="EI37" s="229"/>
      <c r="EJ37" s="229"/>
      <c r="EK37" s="229"/>
      <c r="EL37" s="229"/>
      <c r="EM37" s="229"/>
      <c r="EN37" s="229"/>
      <c r="EO37" s="229"/>
      <c r="EP37" s="229"/>
    </row>
    <row r="38" spans="1:146" s="224" customFormat="1" ht="28.5" customHeight="1">
      <c r="A38" s="197" t="s">
        <v>205</v>
      </c>
      <c r="B38" s="203"/>
      <c r="C38" s="211">
        <f>[2]конс.!BE38</f>
        <v>1.1907850318634807</v>
      </c>
      <c r="D38" s="211">
        <f>[2]конс.!BF38</f>
        <v>1.1907850318634807</v>
      </c>
      <c r="E38" s="208" t="s">
        <v>353</v>
      </c>
      <c r="F38" s="211">
        <f>[2]конс.!BM38</f>
        <v>1</v>
      </c>
      <c r="G38" s="211">
        <f>[2]конс.!BN38</f>
        <v>1</v>
      </c>
      <c r="H38" s="211">
        <f>[2]конс.!BO38</f>
        <v>1.5162235924390983</v>
      </c>
      <c r="I38" s="211">
        <f>[2]конс.!BP38</f>
        <v>1.5162235924390983</v>
      </c>
      <c r="J38" s="221" t="s">
        <v>352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24" customFormat="1" ht="18" customHeight="1">
      <c r="A39" s="552" t="s">
        <v>239</v>
      </c>
      <c r="B39" s="553"/>
      <c r="C39" s="211">
        <f>[2]конс.!BE39</f>
        <v>0</v>
      </c>
      <c r="D39" s="211">
        <f>[2]конс.!BF39</f>
        <v>1</v>
      </c>
      <c r="E39" s="215"/>
      <c r="F39" s="211">
        <f>[2]конс.!BM39</f>
        <v>1</v>
      </c>
      <c r="G39" s="211">
        <f>[2]конс.!BN39</f>
        <v>1</v>
      </c>
      <c r="H39" s="211">
        <f>[2]конс.!BO39</f>
        <v>2.5242767923520923</v>
      </c>
      <c r="I39" s="211">
        <f>[2]конс.!BP39</f>
        <v>4.5989782426590988</v>
      </c>
      <c r="J39" s="241" t="s">
        <v>351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30" customFormat="1" ht="28.5" customHeight="1">
      <c r="A40" s="552" t="s">
        <v>240</v>
      </c>
      <c r="B40" s="553"/>
      <c r="C40" s="211">
        <f>[2]конс.!BE40</f>
        <v>8.2618185377312319</v>
      </c>
      <c r="D40" s="211">
        <f>[2]конс.!BF40</f>
        <v>5.4649229369735552</v>
      </c>
      <c r="E40" s="240" t="s">
        <v>350</v>
      </c>
      <c r="F40" s="211">
        <f>[2]конс.!BM40</f>
        <v>1</v>
      </c>
      <c r="G40" s="211">
        <f>[2]конс.!BN40</f>
        <v>1</v>
      </c>
      <c r="H40" s="211">
        <f>[2]конс.!BO40</f>
        <v>0.50113306185284934</v>
      </c>
      <c r="I40" s="211">
        <f>[2]конс.!BP40</f>
        <v>0.5331555010931287</v>
      </c>
      <c r="J40" s="221" t="s">
        <v>349</v>
      </c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  <c r="AA40" s="231"/>
      <c r="AB40" s="231"/>
      <c r="AC40" s="231"/>
      <c r="AD40" s="231"/>
      <c r="AE40" s="231"/>
      <c r="AF40" s="231"/>
      <c r="AG40" s="231"/>
      <c r="AH40" s="231"/>
      <c r="AI40" s="231"/>
      <c r="AJ40" s="231"/>
      <c r="AK40" s="231"/>
      <c r="AL40" s="231"/>
      <c r="AM40" s="231"/>
      <c r="AN40" s="231"/>
      <c r="AO40" s="231"/>
      <c r="AP40" s="231"/>
      <c r="AQ40" s="231"/>
      <c r="AR40" s="231"/>
      <c r="AS40" s="231"/>
      <c r="AT40" s="231"/>
      <c r="AU40" s="231"/>
      <c r="AV40" s="231"/>
      <c r="AW40" s="231"/>
      <c r="AX40" s="231"/>
      <c r="AY40" s="231"/>
      <c r="AZ40" s="231"/>
      <c r="BA40" s="231"/>
      <c r="BB40" s="231"/>
      <c r="BC40" s="231"/>
      <c r="BD40" s="231"/>
      <c r="BE40" s="231"/>
      <c r="BF40" s="231"/>
      <c r="BG40" s="231"/>
      <c r="BH40" s="231"/>
      <c r="BI40" s="231"/>
      <c r="BJ40" s="231"/>
      <c r="BK40" s="231"/>
      <c r="BL40" s="231"/>
      <c r="BM40" s="231"/>
      <c r="BN40" s="231"/>
      <c r="BO40" s="231"/>
      <c r="BP40" s="231"/>
      <c r="BQ40" s="231"/>
      <c r="BR40" s="231"/>
      <c r="BS40" s="231"/>
      <c r="BT40" s="231"/>
      <c r="BU40" s="231"/>
      <c r="BV40" s="231"/>
      <c r="BW40" s="231"/>
      <c r="BX40" s="231"/>
      <c r="BY40" s="231"/>
      <c r="BZ40" s="231"/>
      <c r="CA40" s="231"/>
      <c r="CB40" s="231"/>
      <c r="CC40" s="231"/>
      <c r="CD40" s="231"/>
      <c r="CE40" s="231"/>
      <c r="CF40" s="231"/>
      <c r="CG40" s="231"/>
      <c r="CH40" s="231"/>
      <c r="CI40" s="231"/>
      <c r="CJ40" s="231"/>
      <c r="CK40" s="231"/>
      <c r="CL40" s="231"/>
      <c r="CM40" s="231"/>
      <c r="CN40" s="231"/>
      <c r="CO40" s="231"/>
      <c r="CP40" s="231"/>
      <c r="CQ40" s="231"/>
      <c r="CR40" s="231"/>
      <c r="CS40" s="231"/>
      <c r="CT40" s="231"/>
      <c r="CU40" s="231"/>
      <c r="CV40" s="231"/>
      <c r="CW40" s="231"/>
      <c r="CX40" s="231"/>
      <c r="CY40" s="231"/>
      <c r="CZ40" s="231"/>
      <c r="DA40" s="231"/>
      <c r="DB40" s="231"/>
      <c r="DC40" s="231"/>
      <c r="DD40" s="231"/>
      <c r="DE40" s="231"/>
      <c r="DF40" s="231"/>
      <c r="DG40" s="231"/>
      <c r="DH40" s="231"/>
      <c r="DI40" s="231"/>
      <c r="DJ40" s="231"/>
      <c r="DK40" s="231"/>
      <c r="DL40" s="231"/>
      <c r="DM40" s="231"/>
      <c r="DN40" s="231"/>
      <c r="DO40" s="231"/>
      <c r="DP40" s="231"/>
      <c r="DQ40" s="231"/>
      <c r="DR40" s="231"/>
      <c r="DS40" s="231"/>
      <c r="DT40" s="231"/>
      <c r="DU40" s="231"/>
      <c r="DV40" s="231"/>
      <c r="DW40" s="231"/>
      <c r="DX40" s="231"/>
      <c r="DY40" s="231"/>
      <c r="DZ40" s="231"/>
      <c r="EA40" s="231"/>
      <c r="EB40" s="231"/>
      <c r="EC40" s="231"/>
      <c r="ED40" s="231"/>
      <c r="EE40" s="231"/>
      <c r="EF40" s="231"/>
      <c r="EG40" s="231"/>
      <c r="EH40" s="231"/>
      <c r="EI40" s="231"/>
      <c r="EJ40" s="231"/>
      <c r="EK40" s="231"/>
      <c r="EL40" s="231"/>
      <c r="EM40" s="231"/>
      <c r="EN40" s="231"/>
      <c r="EO40" s="231"/>
      <c r="EP40" s="231"/>
    </row>
    <row r="41" spans="1:146" s="230" customFormat="1" ht="30.75" customHeight="1">
      <c r="A41" s="197" t="s">
        <v>206</v>
      </c>
      <c r="B41" s="203"/>
      <c r="C41" s="211">
        <f>[2]конс.!BE41</f>
        <v>8.2618367695517083</v>
      </c>
      <c r="D41" s="211">
        <f>[2]конс.!BF41</f>
        <v>5.4649229369735552</v>
      </c>
      <c r="E41" s="240" t="s">
        <v>350</v>
      </c>
      <c r="F41" s="211">
        <f>[2]конс.!BM41</f>
        <v>1</v>
      </c>
      <c r="G41" s="211">
        <f>[2]конс.!BN41</f>
        <v>1</v>
      </c>
      <c r="H41" s="211">
        <f>[2]конс.!BO41</f>
        <v>0.59336080681774206</v>
      </c>
      <c r="I41" s="211">
        <f>[2]конс.!BP41</f>
        <v>0.6651456706710358</v>
      </c>
      <c r="J41" s="221" t="s">
        <v>349</v>
      </c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  <c r="AA41" s="231"/>
      <c r="AB41" s="231"/>
      <c r="AC41" s="231"/>
      <c r="AD41" s="231"/>
      <c r="AE41" s="231"/>
      <c r="AF41" s="231"/>
      <c r="AG41" s="231"/>
      <c r="AH41" s="231"/>
      <c r="AI41" s="231"/>
      <c r="AJ41" s="231"/>
      <c r="AK41" s="231"/>
      <c r="AL41" s="231"/>
      <c r="AM41" s="231"/>
      <c r="AN41" s="231"/>
      <c r="AO41" s="231"/>
      <c r="AP41" s="231"/>
      <c r="AQ41" s="231"/>
      <c r="AR41" s="231"/>
      <c r="AS41" s="231"/>
      <c r="AT41" s="231"/>
      <c r="AU41" s="231"/>
      <c r="AV41" s="231"/>
      <c r="AW41" s="231"/>
      <c r="AX41" s="231"/>
      <c r="AY41" s="231"/>
      <c r="AZ41" s="231"/>
      <c r="BA41" s="231"/>
      <c r="BB41" s="231"/>
      <c r="BC41" s="231"/>
      <c r="BD41" s="231"/>
      <c r="BE41" s="231"/>
      <c r="BF41" s="231"/>
      <c r="BG41" s="231"/>
      <c r="BH41" s="231"/>
      <c r="BI41" s="231"/>
      <c r="BJ41" s="231"/>
      <c r="BK41" s="231"/>
      <c r="BL41" s="231"/>
      <c r="BM41" s="231"/>
      <c r="BN41" s="231"/>
      <c r="BO41" s="231"/>
      <c r="BP41" s="231"/>
      <c r="BQ41" s="231"/>
      <c r="BR41" s="231"/>
      <c r="BS41" s="231"/>
      <c r="BT41" s="231"/>
      <c r="BU41" s="231"/>
      <c r="BV41" s="231"/>
      <c r="BW41" s="231"/>
      <c r="BX41" s="231"/>
      <c r="BY41" s="231"/>
      <c r="BZ41" s="231"/>
      <c r="CA41" s="231"/>
      <c r="CB41" s="231"/>
      <c r="CC41" s="231"/>
      <c r="CD41" s="231"/>
      <c r="CE41" s="231"/>
      <c r="CF41" s="231"/>
      <c r="CG41" s="231"/>
      <c r="CH41" s="231"/>
      <c r="CI41" s="231"/>
      <c r="CJ41" s="231"/>
      <c r="CK41" s="231"/>
      <c r="CL41" s="231"/>
      <c r="CM41" s="231"/>
      <c r="CN41" s="231"/>
      <c r="CO41" s="231"/>
      <c r="CP41" s="231"/>
      <c r="CQ41" s="231"/>
      <c r="CR41" s="231"/>
      <c r="CS41" s="231"/>
      <c r="CT41" s="231"/>
      <c r="CU41" s="231"/>
      <c r="CV41" s="231"/>
      <c r="CW41" s="231"/>
      <c r="CX41" s="231"/>
      <c r="CY41" s="231"/>
      <c r="CZ41" s="231"/>
      <c r="DA41" s="231"/>
      <c r="DB41" s="231"/>
      <c r="DC41" s="231"/>
      <c r="DD41" s="231"/>
      <c r="DE41" s="231"/>
      <c r="DF41" s="231"/>
      <c r="DG41" s="231"/>
      <c r="DH41" s="231"/>
      <c r="DI41" s="231"/>
      <c r="DJ41" s="231"/>
      <c r="DK41" s="231"/>
      <c r="DL41" s="231"/>
      <c r="DM41" s="231"/>
      <c r="DN41" s="231"/>
      <c r="DO41" s="231"/>
      <c r="DP41" s="231"/>
      <c r="DQ41" s="231"/>
      <c r="DR41" s="231"/>
      <c r="DS41" s="231"/>
      <c r="DT41" s="231"/>
      <c r="DU41" s="231"/>
      <c r="DV41" s="231"/>
      <c r="DW41" s="231"/>
      <c r="DX41" s="231"/>
      <c r="DY41" s="231"/>
      <c r="DZ41" s="231"/>
      <c r="EA41" s="231"/>
      <c r="EB41" s="231"/>
      <c r="EC41" s="231"/>
      <c r="ED41" s="231"/>
      <c r="EE41" s="231"/>
      <c r="EF41" s="231"/>
      <c r="EG41" s="231"/>
      <c r="EH41" s="231"/>
      <c r="EI41" s="231"/>
      <c r="EJ41" s="231"/>
      <c r="EK41" s="231"/>
      <c r="EL41" s="231"/>
      <c r="EM41" s="231"/>
      <c r="EN41" s="231"/>
      <c r="EO41" s="231"/>
      <c r="EP41" s="231"/>
    </row>
    <row r="42" spans="1:146" s="230" customFormat="1" ht="49.5" customHeight="1">
      <c r="A42" s="197" t="s">
        <v>207</v>
      </c>
      <c r="B42" s="203"/>
      <c r="C42" s="211">
        <f>[2]конс.!BE42</f>
        <v>1</v>
      </c>
      <c r="D42" s="211">
        <f>[2]конс.!BF42</f>
        <v>1</v>
      </c>
      <c r="E42" s="237"/>
      <c r="F42" s="211">
        <f>[2]конс.!BM42</f>
        <v>1</v>
      </c>
      <c r="G42" s="211">
        <f>[2]конс.!BN42</f>
        <v>1</v>
      </c>
      <c r="H42" s="211">
        <f>[2]конс.!BO42</f>
        <v>0</v>
      </c>
      <c r="I42" s="211">
        <f>[2]конс.!BP42</f>
        <v>0</v>
      </c>
      <c r="J42" s="221" t="s">
        <v>349</v>
      </c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  <c r="AA42" s="231"/>
      <c r="AB42" s="231"/>
      <c r="AC42" s="231"/>
      <c r="AD42" s="231"/>
      <c r="AE42" s="231"/>
      <c r="AF42" s="231"/>
      <c r="AG42" s="231"/>
      <c r="AH42" s="231"/>
      <c r="AI42" s="231"/>
      <c r="AJ42" s="231"/>
      <c r="AK42" s="231"/>
      <c r="AL42" s="231"/>
      <c r="AM42" s="231"/>
      <c r="AN42" s="231"/>
      <c r="AO42" s="231"/>
      <c r="AP42" s="231"/>
      <c r="AQ42" s="231"/>
      <c r="AR42" s="231"/>
      <c r="AS42" s="231"/>
      <c r="AT42" s="231"/>
      <c r="AU42" s="231"/>
      <c r="AV42" s="231"/>
      <c r="AW42" s="231"/>
      <c r="AX42" s="231"/>
      <c r="AY42" s="231"/>
      <c r="AZ42" s="231"/>
      <c r="BA42" s="231"/>
      <c r="BB42" s="231"/>
      <c r="BC42" s="231"/>
      <c r="BD42" s="231"/>
      <c r="BE42" s="231"/>
      <c r="BF42" s="231"/>
      <c r="BG42" s="231"/>
      <c r="BH42" s="231"/>
      <c r="BI42" s="231"/>
      <c r="BJ42" s="231"/>
      <c r="BK42" s="231"/>
      <c r="BL42" s="231"/>
      <c r="BM42" s="231"/>
      <c r="BN42" s="231"/>
      <c r="BO42" s="231"/>
      <c r="BP42" s="231"/>
      <c r="BQ42" s="231"/>
      <c r="BR42" s="231"/>
      <c r="BS42" s="231"/>
      <c r="BT42" s="231"/>
      <c r="BU42" s="231"/>
      <c r="BV42" s="231"/>
      <c r="BW42" s="231"/>
      <c r="BX42" s="231"/>
      <c r="BY42" s="231"/>
      <c r="BZ42" s="231"/>
      <c r="CA42" s="231"/>
      <c r="CB42" s="231"/>
      <c r="CC42" s="231"/>
      <c r="CD42" s="231"/>
      <c r="CE42" s="231"/>
      <c r="CF42" s="231"/>
      <c r="CG42" s="231"/>
      <c r="CH42" s="231"/>
      <c r="CI42" s="231"/>
      <c r="CJ42" s="231"/>
      <c r="CK42" s="231"/>
      <c r="CL42" s="231"/>
      <c r="CM42" s="231"/>
      <c r="CN42" s="231"/>
      <c r="CO42" s="231"/>
      <c r="CP42" s="231"/>
      <c r="CQ42" s="231"/>
      <c r="CR42" s="231"/>
      <c r="CS42" s="231"/>
      <c r="CT42" s="231"/>
      <c r="CU42" s="231"/>
      <c r="CV42" s="231"/>
      <c r="CW42" s="231"/>
      <c r="CX42" s="231"/>
      <c r="CY42" s="231"/>
      <c r="CZ42" s="231"/>
      <c r="DA42" s="231"/>
      <c r="DB42" s="231"/>
      <c r="DC42" s="231"/>
      <c r="DD42" s="231"/>
      <c r="DE42" s="231"/>
      <c r="DF42" s="231"/>
      <c r="DG42" s="231"/>
      <c r="DH42" s="231"/>
      <c r="DI42" s="231"/>
      <c r="DJ42" s="231"/>
      <c r="DK42" s="231"/>
      <c r="DL42" s="231"/>
      <c r="DM42" s="231"/>
      <c r="DN42" s="231"/>
      <c r="DO42" s="231"/>
      <c r="DP42" s="231"/>
      <c r="DQ42" s="231"/>
      <c r="DR42" s="231"/>
      <c r="DS42" s="231"/>
      <c r="DT42" s="231"/>
      <c r="DU42" s="231"/>
      <c r="DV42" s="231"/>
      <c r="DW42" s="231"/>
      <c r="DX42" s="231"/>
      <c r="DY42" s="231"/>
      <c r="DZ42" s="231"/>
      <c r="EA42" s="231"/>
      <c r="EB42" s="231"/>
      <c r="EC42" s="231"/>
      <c r="ED42" s="231"/>
      <c r="EE42" s="231"/>
      <c r="EF42" s="231"/>
      <c r="EG42" s="231"/>
      <c r="EH42" s="231"/>
      <c r="EI42" s="231"/>
      <c r="EJ42" s="231"/>
      <c r="EK42" s="231"/>
      <c r="EL42" s="231"/>
      <c r="EM42" s="231"/>
      <c r="EN42" s="231"/>
      <c r="EO42" s="231"/>
      <c r="EP42" s="231"/>
    </row>
    <row r="43" spans="1:146" s="234" customFormat="1" ht="17.25" customHeight="1">
      <c r="A43" s="552" t="s">
        <v>241</v>
      </c>
      <c r="B43" s="553"/>
      <c r="C43" s="211">
        <f>[2]конс.!BE43</f>
        <v>0.22042378742581767</v>
      </c>
      <c r="D43" s="211">
        <f>[2]конс.!BF43</f>
        <v>0.22042378742581767</v>
      </c>
      <c r="E43" s="215" t="s">
        <v>323</v>
      </c>
      <c r="F43" s="211">
        <f>[2]конс.!BM43</f>
        <v>1</v>
      </c>
      <c r="G43" s="211">
        <f>[2]конс.!BN43</f>
        <v>1</v>
      </c>
      <c r="H43" s="211">
        <f>[2]конс.!BO43</f>
        <v>0.95543300210122184</v>
      </c>
      <c r="I43" s="211">
        <f>[2]конс.!BP43</f>
        <v>0.95506816335125677</v>
      </c>
      <c r="J43" s="215" t="s">
        <v>323</v>
      </c>
      <c r="K43" s="235"/>
      <c r="L43" s="235"/>
      <c r="M43" s="235"/>
      <c r="N43" s="235"/>
      <c r="O43" s="235"/>
      <c r="P43" s="235"/>
      <c r="Q43" s="235"/>
      <c r="R43" s="235"/>
      <c r="S43" s="235"/>
      <c r="T43" s="235"/>
      <c r="U43" s="235"/>
      <c r="V43" s="235"/>
      <c r="W43" s="235"/>
      <c r="X43" s="235"/>
      <c r="Y43" s="235"/>
      <c r="Z43" s="235"/>
      <c r="AA43" s="235"/>
      <c r="AB43" s="235"/>
      <c r="AC43" s="235"/>
      <c r="AD43" s="235"/>
      <c r="AE43" s="235"/>
      <c r="AF43" s="235"/>
      <c r="AG43" s="235"/>
      <c r="AH43" s="235"/>
      <c r="AI43" s="235"/>
      <c r="AJ43" s="235"/>
      <c r="AK43" s="235"/>
      <c r="AL43" s="235"/>
      <c r="AM43" s="235"/>
      <c r="AN43" s="235"/>
      <c r="AO43" s="235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5"/>
      <c r="BA43" s="235"/>
      <c r="BB43" s="235"/>
      <c r="BC43" s="235"/>
      <c r="BD43" s="235"/>
      <c r="BE43" s="235"/>
      <c r="BF43" s="235"/>
      <c r="BG43" s="235"/>
      <c r="BH43" s="235"/>
      <c r="BI43" s="235"/>
      <c r="BJ43" s="235"/>
      <c r="BK43" s="235"/>
      <c r="BL43" s="235"/>
      <c r="BM43" s="235"/>
      <c r="BN43" s="235"/>
      <c r="BO43" s="235"/>
      <c r="BP43" s="235"/>
      <c r="BQ43" s="235"/>
      <c r="BR43" s="235"/>
      <c r="BS43" s="235"/>
      <c r="BT43" s="235"/>
      <c r="BU43" s="235"/>
      <c r="BV43" s="235"/>
      <c r="BW43" s="235"/>
      <c r="BX43" s="235"/>
      <c r="BY43" s="235"/>
      <c r="BZ43" s="235"/>
      <c r="CA43" s="235"/>
      <c r="CB43" s="235"/>
      <c r="CC43" s="235"/>
      <c r="CD43" s="235"/>
      <c r="CE43" s="235"/>
      <c r="CF43" s="235"/>
      <c r="CG43" s="235"/>
      <c r="CH43" s="235"/>
      <c r="CI43" s="235"/>
      <c r="CJ43" s="235"/>
      <c r="CK43" s="235"/>
      <c r="CL43" s="235"/>
      <c r="CM43" s="235"/>
      <c r="CN43" s="235"/>
      <c r="CO43" s="235"/>
      <c r="CP43" s="235"/>
      <c r="CQ43" s="235"/>
      <c r="CR43" s="235"/>
      <c r="CS43" s="235"/>
      <c r="CT43" s="235"/>
      <c r="CU43" s="235"/>
      <c r="CV43" s="235"/>
      <c r="CW43" s="235"/>
      <c r="CX43" s="235"/>
      <c r="CY43" s="235"/>
      <c r="CZ43" s="235"/>
      <c r="DA43" s="235"/>
      <c r="DB43" s="235"/>
      <c r="DC43" s="235"/>
      <c r="DD43" s="235"/>
      <c r="DE43" s="235"/>
      <c r="DF43" s="235"/>
      <c r="DG43" s="235"/>
      <c r="DH43" s="235"/>
      <c r="DI43" s="235"/>
      <c r="DJ43" s="235"/>
      <c r="DK43" s="235"/>
      <c r="DL43" s="235"/>
      <c r="DM43" s="235"/>
      <c r="DN43" s="235"/>
      <c r="DO43" s="235"/>
      <c r="DP43" s="235"/>
      <c r="DQ43" s="235"/>
      <c r="DR43" s="235"/>
      <c r="DS43" s="235"/>
      <c r="DT43" s="235"/>
      <c r="DU43" s="235"/>
      <c r="DV43" s="235"/>
      <c r="DW43" s="235"/>
      <c r="DX43" s="235"/>
      <c r="DY43" s="235"/>
      <c r="DZ43" s="235"/>
      <c r="EA43" s="235"/>
      <c r="EB43" s="235"/>
      <c r="EC43" s="235"/>
      <c r="ED43" s="235"/>
      <c r="EE43" s="235"/>
      <c r="EF43" s="235"/>
      <c r="EG43" s="235"/>
      <c r="EH43" s="235"/>
      <c r="EI43" s="235"/>
      <c r="EJ43" s="235"/>
      <c r="EK43" s="235"/>
      <c r="EL43" s="235"/>
      <c r="EM43" s="235"/>
      <c r="EN43" s="235"/>
      <c r="EO43" s="235"/>
      <c r="EP43" s="235"/>
    </row>
    <row r="44" spans="1:146" s="228" customFormat="1" ht="27" customHeight="1">
      <c r="A44" s="197" t="s">
        <v>242</v>
      </c>
      <c r="B44" s="203"/>
      <c r="C44" s="211">
        <f>[2]конс.!BE44</f>
        <v>0.49016566868317529</v>
      </c>
      <c r="D44" s="211">
        <f>[2]конс.!BF44</f>
        <v>0.49016566868317529</v>
      </c>
      <c r="E44" s="208" t="s">
        <v>348</v>
      </c>
      <c r="F44" s="211">
        <f>[2]конс.!BM44</f>
        <v>1</v>
      </c>
      <c r="G44" s="211">
        <f>[2]конс.!BN44</f>
        <v>1</v>
      </c>
      <c r="H44" s="211">
        <f>[2]конс.!BO44</f>
        <v>0.90956013186924056</v>
      </c>
      <c r="I44" s="211">
        <f>[2]конс.!BP44</f>
        <v>0.90956013186924056</v>
      </c>
      <c r="J44" s="239"/>
      <c r="K44" s="229"/>
      <c r="L44" s="229"/>
      <c r="M44" s="229"/>
      <c r="N44" s="229"/>
      <c r="O44" s="229"/>
      <c r="P44" s="229"/>
      <c r="Q44" s="229"/>
      <c r="R44" s="229"/>
      <c r="S44" s="229"/>
      <c r="T44" s="229"/>
      <c r="U44" s="229"/>
      <c r="V44" s="229"/>
      <c r="W44" s="229"/>
      <c r="X44" s="229"/>
      <c r="Y44" s="229"/>
      <c r="Z44" s="229"/>
      <c r="AA44" s="229"/>
      <c r="AB44" s="229"/>
      <c r="AC44" s="229"/>
      <c r="AD44" s="229"/>
      <c r="AE44" s="229"/>
      <c r="AF44" s="229"/>
      <c r="AG44" s="229"/>
      <c r="AH44" s="229"/>
      <c r="AI44" s="229"/>
      <c r="AJ44" s="229"/>
      <c r="AK44" s="229"/>
      <c r="AL44" s="229"/>
      <c r="AM44" s="229"/>
      <c r="AN44" s="229"/>
      <c r="AO44" s="229"/>
      <c r="AP44" s="229"/>
      <c r="AQ44" s="229"/>
      <c r="AR44" s="229"/>
      <c r="AS44" s="229"/>
      <c r="AT44" s="229"/>
      <c r="AU44" s="229"/>
      <c r="AV44" s="229"/>
      <c r="AW44" s="229"/>
      <c r="AX44" s="229"/>
      <c r="AY44" s="229"/>
      <c r="AZ44" s="229"/>
      <c r="BA44" s="229"/>
      <c r="BB44" s="229"/>
      <c r="BC44" s="229"/>
      <c r="BD44" s="229"/>
      <c r="BE44" s="229"/>
      <c r="BF44" s="229"/>
      <c r="BG44" s="229"/>
      <c r="BH44" s="229"/>
      <c r="BI44" s="229"/>
      <c r="BJ44" s="229"/>
      <c r="BK44" s="229"/>
      <c r="BL44" s="229"/>
      <c r="BM44" s="229"/>
      <c r="BN44" s="229"/>
      <c r="BO44" s="229"/>
      <c r="BP44" s="229"/>
      <c r="BQ44" s="229"/>
      <c r="BR44" s="229"/>
      <c r="BS44" s="229"/>
      <c r="BT44" s="229"/>
      <c r="BU44" s="229"/>
      <c r="BV44" s="229"/>
      <c r="BW44" s="229"/>
      <c r="BX44" s="229"/>
      <c r="BY44" s="229"/>
      <c r="BZ44" s="229"/>
      <c r="CA44" s="229"/>
      <c r="CB44" s="229"/>
      <c r="CC44" s="229"/>
      <c r="CD44" s="229"/>
      <c r="CE44" s="229"/>
      <c r="CF44" s="229"/>
      <c r="CG44" s="229"/>
      <c r="CH44" s="229"/>
      <c r="CI44" s="229"/>
      <c r="CJ44" s="229"/>
      <c r="CK44" s="229"/>
      <c r="CL44" s="229"/>
      <c r="CM44" s="229"/>
      <c r="CN44" s="229"/>
      <c r="CO44" s="229"/>
      <c r="CP44" s="229"/>
      <c r="CQ44" s="229"/>
      <c r="CR44" s="229"/>
      <c r="CS44" s="229"/>
      <c r="CT44" s="229"/>
      <c r="CU44" s="229"/>
      <c r="CV44" s="229"/>
      <c r="CW44" s="229"/>
      <c r="CX44" s="229"/>
      <c r="CY44" s="229"/>
      <c r="CZ44" s="229"/>
      <c r="DA44" s="229"/>
      <c r="DB44" s="229"/>
      <c r="DC44" s="229"/>
      <c r="DD44" s="229"/>
      <c r="DE44" s="229"/>
      <c r="DF44" s="229"/>
      <c r="DG44" s="229"/>
      <c r="DH44" s="229"/>
      <c r="DI44" s="229"/>
      <c r="DJ44" s="229"/>
      <c r="DK44" s="229"/>
      <c r="DL44" s="229"/>
      <c r="DM44" s="229"/>
      <c r="DN44" s="229"/>
      <c r="DO44" s="229"/>
      <c r="DP44" s="229"/>
      <c r="DQ44" s="229"/>
      <c r="DR44" s="229"/>
      <c r="DS44" s="229"/>
      <c r="DT44" s="229"/>
      <c r="DU44" s="229"/>
      <c r="DV44" s="229"/>
      <c r="DW44" s="229"/>
      <c r="DX44" s="229"/>
      <c r="DY44" s="229"/>
      <c r="DZ44" s="229"/>
      <c r="EA44" s="229"/>
      <c r="EB44" s="229"/>
      <c r="EC44" s="229"/>
      <c r="ED44" s="229"/>
      <c r="EE44" s="229"/>
      <c r="EF44" s="229"/>
      <c r="EG44" s="229"/>
      <c r="EH44" s="229"/>
      <c r="EI44" s="229"/>
      <c r="EJ44" s="229"/>
      <c r="EK44" s="229"/>
      <c r="EL44" s="229"/>
      <c r="EM44" s="229"/>
      <c r="EN44" s="229"/>
      <c r="EO44" s="229"/>
      <c r="EP44" s="229"/>
    </row>
    <row r="45" spans="1:146" s="234" customFormat="1" ht="42.75" customHeight="1">
      <c r="A45" s="197" t="s">
        <v>243</v>
      </c>
      <c r="B45" s="203"/>
      <c r="C45" s="211">
        <f>[2]конс.!BE45</f>
        <v>0.56176619291051066</v>
      </c>
      <c r="D45" s="211">
        <f>[2]конс.!BF45</f>
        <v>0</v>
      </c>
      <c r="E45" s="208"/>
      <c r="F45" s="211">
        <f>[2]конс.!BM45</f>
        <v>1</v>
      </c>
      <c r="G45" s="211">
        <f>[2]конс.!BN45</f>
        <v>1</v>
      </c>
      <c r="H45" s="211">
        <f>[2]конс.!BO45</f>
        <v>0</v>
      </c>
      <c r="I45" s="211">
        <f>[2]конс.!BP45</f>
        <v>0</v>
      </c>
      <c r="J45" s="239" t="s">
        <v>346</v>
      </c>
      <c r="K45" s="235"/>
      <c r="L45" s="235"/>
      <c r="M45" s="235"/>
      <c r="N45" s="235"/>
      <c r="O45" s="235"/>
      <c r="P45" s="235"/>
      <c r="Q45" s="235"/>
      <c r="R45" s="235"/>
      <c r="S45" s="235"/>
      <c r="T45" s="235"/>
      <c r="U45" s="235"/>
      <c r="V45" s="235"/>
      <c r="W45" s="235"/>
      <c r="X45" s="235"/>
      <c r="Y45" s="235"/>
      <c r="Z45" s="235"/>
      <c r="AA45" s="235"/>
      <c r="AB45" s="235"/>
      <c r="AC45" s="235"/>
      <c r="AD45" s="235"/>
      <c r="AE45" s="235"/>
      <c r="AF45" s="235"/>
      <c r="AG45" s="235"/>
      <c r="AH45" s="235"/>
      <c r="AI45" s="235"/>
      <c r="AJ45" s="235"/>
      <c r="AK45" s="235"/>
      <c r="AL45" s="235"/>
      <c r="AM45" s="235"/>
      <c r="AN45" s="235"/>
      <c r="AO45" s="235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5"/>
      <c r="BA45" s="235"/>
      <c r="BB45" s="235"/>
      <c r="BC45" s="235"/>
      <c r="BD45" s="235"/>
      <c r="BE45" s="235"/>
      <c r="BF45" s="235"/>
      <c r="BG45" s="235"/>
      <c r="BH45" s="235"/>
      <c r="BI45" s="235"/>
      <c r="BJ45" s="235"/>
      <c r="BK45" s="235"/>
      <c r="BL45" s="235"/>
      <c r="BM45" s="235"/>
      <c r="BN45" s="235"/>
      <c r="BO45" s="235"/>
      <c r="BP45" s="235"/>
      <c r="BQ45" s="235"/>
      <c r="BR45" s="235"/>
      <c r="BS45" s="235"/>
      <c r="BT45" s="235"/>
      <c r="BU45" s="235"/>
      <c r="BV45" s="235"/>
      <c r="BW45" s="235"/>
      <c r="BX45" s="235"/>
      <c r="BY45" s="235"/>
      <c r="BZ45" s="235"/>
      <c r="CA45" s="235"/>
      <c r="CB45" s="235"/>
      <c r="CC45" s="235"/>
      <c r="CD45" s="235"/>
      <c r="CE45" s="235"/>
      <c r="CF45" s="235"/>
      <c r="CG45" s="235"/>
      <c r="CH45" s="235"/>
      <c r="CI45" s="235"/>
      <c r="CJ45" s="235"/>
      <c r="CK45" s="235"/>
      <c r="CL45" s="235"/>
      <c r="CM45" s="235"/>
      <c r="CN45" s="235"/>
      <c r="CO45" s="235"/>
      <c r="CP45" s="235"/>
      <c r="CQ45" s="235"/>
      <c r="CR45" s="235"/>
      <c r="CS45" s="235"/>
      <c r="CT45" s="235"/>
      <c r="CU45" s="235"/>
      <c r="CV45" s="235"/>
      <c r="CW45" s="235"/>
      <c r="CX45" s="235"/>
      <c r="CY45" s="235"/>
      <c r="CZ45" s="235"/>
      <c r="DA45" s="235"/>
      <c r="DB45" s="235"/>
      <c r="DC45" s="235"/>
      <c r="DD45" s="235"/>
      <c r="DE45" s="235"/>
      <c r="DF45" s="235"/>
      <c r="DG45" s="235"/>
      <c r="DH45" s="235"/>
      <c r="DI45" s="235"/>
      <c r="DJ45" s="235"/>
      <c r="DK45" s="235"/>
      <c r="DL45" s="235"/>
      <c r="DM45" s="235"/>
      <c r="DN45" s="235"/>
      <c r="DO45" s="235"/>
      <c r="DP45" s="235"/>
      <c r="DQ45" s="235"/>
      <c r="DR45" s="235"/>
      <c r="DS45" s="235"/>
      <c r="DT45" s="235"/>
      <c r="DU45" s="235"/>
      <c r="DV45" s="235"/>
      <c r="DW45" s="235"/>
      <c r="DX45" s="235"/>
      <c r="DY45" s="235"/>
      <c r="DZ45" s="235"/>
      <c r="EA45" s="235"/>
      <c r="EB45" s="235"/>
      <c r="EC45" s="235"/>
      <c r="ED45" s="235"/>
      <c r="EE45" s="235"/>
      <c r="EF45" s="235"/>
      <c r="EG45" s="235"/>
      <c r="EH45" s="235"/>
      <c r="EI45" s="235"/>
      <c r="EJ45" s="235"/>
      <c r="EK45" s="235"/>
      <c r="EL45" s="235"/>
      <c r="EM45" s="235"/>
      <c r="EN45" s="235"/>
      <c r="EO45" s="235"/>
      <c r="EP45" s="235"/>
    </row>
    <row r="46" spans="1:146" s="234" customFormat="1" ht="27" customHeight="1">
      <c r="A46" s="197" t="s">
        <v>244</v>
      </c>
      <c r="B46" s="203"/>
      <c r="C46" s="211">
        <f>[2]конс.!BE46</f>
        <v>1</v>
      </c>
      <c r="D46" s="211">
        <f>[2]конс.!BF46</f>
        <v>1</v>
      </c>
      <c r="E46" s="208"/>
      <c r="F46" s="211">
        <f>[2]конс.!BM46</f>
        <v>1</v>
      </c>
      <c r="G46" s="211">
        <f>[2]конс.!BN46</f>
        <v>1</v>
      </c>
      <c r="H46" s="211">
        <f>[2]конс.!BO46</f>
        <v>1</v>
      </c>
      <c r="I46" s="211">
        <f>[2]конс.!BP46</f>
        <v>1</v>
      </c>
      <c r="J46" s="238"/>
      <c r="K46" s="235"/>
      <c r="L46" s="235"/>
      <c r="M46" s="235"/>
      <c r="N46" s="235"/>
      <c r="O46" s="235"/>
      <c r="P46" s="235"/>
      <c r="Q46" s="235"/>
      <c r="R46" s="235"/>
      <c r="S46" s="235"/>
      <c r="T46" s="235"/>
      <c r="U46" s="235"/>
      <c r="V46" s="235"/>
      <c r="W46" s="235"/>
      <c r="X46" s="235"/>
      <c r="Y46" s="235"/>
      <c r="Z46" s="235"/>
      <c r="AA46" s="235"/>
      <c r="AB46" s="235"/>
      <c r="AC46" s="235"/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  <c r="BD46" s="235"/>
      <c r="BE46" s="235"/>
      <c r="BF46" s="235"/>
      <c r="BG46" s="235"/>
      <c r="BH46" s="235"/>
      <c r="BI46" s="235"/>
      <c r="BJ46" s="235"/>
      <c r="BK46" s="235"/>
      <c r="BL46" s="235"/>
      <c r="BM46" s="235"/>
      <c r="BN46" s="235"/>
      <c r="BO46" s="235"/>
      <c r="BP46" s="235"/>
      <c r="BQ46" s="235"/>
      <c r="BR46" s="235"/>
      <c r="BS46" s="235"/>
      <c r="BT46" s="235"/>
      <c r="BU46" s="235"/>
      <c r="BV46" s="235"/>
      <c r="BW46" s="235"/>
      <c r="BX46" s="235"/>
      <c r="BY46" s="235"/>
      <c r="BZ46" s="235"/>
      <c r="CA46" s="235"/>
      <c r="CB46" s="235"/>
      <c r="CC46" s="235"/>
      <c r="CD46" s="235"/>
      <c r="CE46" s="235"/>
      <c r="CF46" s="235"/>
      <c r="CG46" s="235"/>
      <c r="CH46" s="235"/>
      <c r="CI46" s="235"/>
      <c r="CJ46" s="235"/>
      <c r="CK46" s="235"/>
      <c r="CL46" s="235"/>
      <c r="CM46" s="235"/>
      <c r="CN46" s="235"/>
      <c r="CO46" s="235"/>
      <c r="CP46" s="235"/>
      <c r="CQ46" s="235"/>
      <c r="CR46" s="235"/>
      <c r="CS46" s="235"/>
      <c r="CT46" s="235"/>
      <c r="CU46" s="235"/>
      <c r="CV46" s="235"/>
      <c r="CW46" s="235"/>
      <c r="CX46" s="235"/>
      <c r="CY46" s="235"/>
      <c r="CZ46" s="235"/>
      <c r="DA46" s="235"/>
      <c r="DB46" s="235"/>
      <c r="DC46" s="235"/>
      <c r="DD46" s="235"/>
      <c r="DE46" s="235"/>
      <c r="DF46" s="235"/>
      <c r="DG46" s="235"/>
      <c r="DH46" s="235"/>
      <c r="DI46" s="235"/>
      <c r="DJ46" s="235"/>
      <c r="DK46" s="235"/>
      <c r="DL46" s="235"/>
      <c r="DM46" s="235"/>
      <c r="DN46" s="235"/>
      <c r="DO46" s="235"/>
      <c r="DP46" s="235"/>
      <c r="DQ46" s="235"/>
      <c r="DR46" s="235"/>
      <c r="DS46" s="235"/>
      <c r="DT46" s="235"/>
      <c r="DU46" s="235"/>
      <c r="DV46" s="235"/>
      <c r="DW46" s="235"/>
      <c r="DX46" s="235"/>
      <c r="DY46" s="235"/>
      <c r="DZ46" s="235"/>
      <c r="EA46" s="235"/>
      <c r="EB46" s="235"/>
      <c r="EC46" s="235"/>
      <c r="ED46" s="235"/>
      <c r="EE46" s="235"/>
      <c r="EF46" s="235"/>
      <c r="EG46" s="235"/>
      <c r="EH46" s="235"/>
      <c r="EI46" s="235"/>
      <c r="EJ46" s="235"/>
      <c r="EK46" s="235"/>
      <c r="EL46" s="235"/>
      <c r="EM46" s="235"/>
      <c r="EN46" s="235"/>
      <c r="EO46" s="235"/>
      <c r="EP46" s="235"/>
    </row>
    <row r="47" spans="1:146" s="234" customFormat="1" ht="53.25" customHeight="1">
      <c r="A47" s="197" t="s">
        <v>245</v>
      </c>
      <c r="B47" s="203"/>
      <c r="C47" s="211">
        <f>[2]конс.!BE47</f>
        <v>1</v>
      </c>
      <c r="D47" s="211">
        <f>[2]конс.!BF47</f>
        <v>1</v>
      </c>
      <c r="E47" s="208"/>
      <c r="F47" s="211">
        <f>[2]конс.!BM47</f>
        <v>1</v>
      </c>
      <c r="G47" s="211">
        <f>[2]конс.!BN47</f>
        <v>1</v>
      </c>
      <c r="H47" s="211">
        <f>[2]конс.!BO47</f>
        <v>1</v>
      </c>
      <c r="I47" s="211">
        <f>[2]конс.!BP47</f>
        <v>1</v>
      </c>
      <c r="J47" s="238"/>
      <c r="K47" s="235"/>
      <c r="L47" s="235"/>
      <c r="M47" s="235"/>
      <c r="N47" s="235"/>
      <c r="O47" s="235"/>
      <c r="P47" s="235"/>
      <c r="Q47" s="235"/>
      <c r="R47" s="235"/>
      <c r="S47" s="235"/>
      <c r="T47" s="235"/>
      <c r="U47" s="235"/>
      <c r="V47" s="235"/>
      <c r="W47" s="235"/>
      <c r="X47" s="235"/>
      <c r="Y47" s="235"/>
      <c r="Z47" s="235"/>
      <c r="AA47" s="235"/>
      <c r="AB47" s="235"/>
      <c r="AC47" s="235"/>
      <c r="AD47" s="235"/>
      <c r="AE47" s="235"/>
      <c r="AF47" s="235"/>
      <c r="AG47" s="235"/>
      <c r="AH47" s="235"/>
      <c r="AI47" s="235"/>
      <c r="AJ47" s="235"/>
      <c r="AK47" s="235"/>
      <c r="AL47" s="235"/>
      <c r="AM47" s="235"/>
      <c r="AN47" s="235"/>
      <c r="AO47" s="235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5"/>
      <c r="BA47" s="235"/>
      <c r="BB47" s="235"/>
      <c r="BC47" s="235"/>
      <c r="BD47" s="235"/>
      <c r="BE47" s="235"/>
      <c r="BF47" s="235"/>
      <c r="BG47" s="235"/>
      <c r="BH47" s="235"/>
      <c r="BI47" s="235"/>
      <c r="BJ47" s="235"/>
      <c r="BK47" s="235"/>
      <c r="BL47" s="235"/>
      <c r="BM47" s="235"/>
      <c r="BN47" s="235"/>
      <c r="BO47" s="235"/>
      <c r="BP47" s="235"/>
      <c r="BQ47" s="235"/>
      <c r="BR47" s="235"/>
      <c r="BS47" s="235"/>
      <c r="BT47" s="235"/>
      <c r="BU47" s="235"/>
      <c r="BV47" s="235"/>
      <c r="BW47" s="235"/>
      <c r="BX47" s="235"/>
      <c r="BY47" s="235"/>
      <c r="BZ47" s="235"/>
      <c r="CA47" s="235"/>
      <c r="CB47" s="235"/>
      <c r="CC47" s="235"/>
      <c r="CD47" s="235"/>
      <c r="CE47" s="235"/>
      <c r="CF47" s="235"/>
      <c r="CG47" s="235"/>
      <c r="CH47" s="235"/>
      <c r="CI47" s="235"/>
      <c r="CJ47" s="235"/>
      <c r="CK47" s="235"/>
      <c r="CL47" s="235"/>
      <c r="CM47" s="235"/>
      <c r="CN47" s="235"/>
      <c r="CO47" s="235"/>
      <c r="CP47" s="235"/>
      <c r="CQ47" s="235"/>
      <c r="CR47" s="235"/>
      <c r="CS47" s="235"/>
      <c r="CT47" s="235"/>
      <c r="CU47" s="235"/>
      <c r="CV47" s="235"/>
      <c r="CW47" s="235"/>
      <c r="CX47" s="235"/>
      <c r="CY47" s="235"/>
      <c r="CZ47" s="235"/>
      <c r="DA47" s="235"/>
      <c r="DB47" s="235"/>
      <c r="DC47" s="235"/>
      <c r="DD47" s="235"/>
      <c r="DE47" s="235"/>
      <c r="DF47" s="235"/>
      <c r="DG47" s="235"/>
      <c r="DH47" s="235"/>
      <c r="DI47" s="235"/>
      <c r="DJ47" s="235"/>
      <c r="DK47" s="235"/>
      <c r="DL47" s="235"/>
      <c r="DM47" s="235"/>
      <c r="DN47" s="235"/>
      <c r="DO47" s="235"/>
      <c r="DP47" s="235"/>
      <c r="DQ47" s="235"/>
      <c r="DR47" s="235"/>
      <c r="DS47" s="235"/>
      <c r="DT47" s="235"/>
      <c r="DU47" s="235"/>
      <c r="DV47" s="235"/>
      <c r="DW47" s="235"/>
      <c r="DX47" s="235"/>
      <c r="DY47" s="235"/>
      <c r="DZ47" s="235"/>
      <c r="EA47" s="235"/>
      <c r="EB47" s="235"/>
      <c r="EC47" s="235"/>
      <c r="ED47" s="235"/>
      <c r="EE47" s="235"/>
      <c r="EF47" s="235"/>
      <c r="EG47" s="235"/>
      <c r="EH47" s="235"/>
      <c r="EI47" s="235"/>
      <c r="EJ47" s="235"/>
      <c r="EK47" s="235"/>
      <c r="EL47" s="235"/>
      <c r="EM47" s="235"/>
      <c r="EN47" s="235"/>
      <c r="EO47" s="235"/>
      <c r="EP47" s="235"/>
    </row>
    <row r="48" spans="1:146" s="234" customFormat="1" ht="51">
      <c r="A48" s="197" t="s">
        <v>246</v>
      </c>
      <c r="B48" s="203"/>
      <c r="C48" s="211">
        <f>[2]конс.!BE48</f>
        <v>1</v>
      </c>
      <c r="D48" s="211">
        <f>[2]конс.!BF48</f>
        <v>1</v>
      </c>
      <c r="E48" s="208"/>
      <c r="F48" s="211">
        <f>[2]конс.!BM48</f>
        <v>1</v>
      </c>
      <c r="G48" s="211">
        <f>[2]конс.!BN48</f>
        <v>1</v>
      </c>
      <c r="H48" s="211">
        <f>[2]конс.!BO48</f>
        <v>1</v>
      </c>
      <c r="I48" s="211">
        <f>[2]конс.!BP48</f>
        <v>1</v>
      </c>
      <c r="J48" s="238"/>
      <c r="K48" s="235"/>
      <c r="L48" s="235"/>
      <c r="M48" s="235"/>
      <c r="N48" s="235"/>
      <c r="O48" s="235"/>
      <c r="P48" s="235"/>
      <c r="Q48" s="235"/>
      <c r="R48" s="235"/>
      <c r="S48" s="235"/>
      <c r="T48" s="235"/>
      <c r="U48" s="235"/>
      <c r="V48" s="235"/>
      <c r="W48" s="235"/>
      <c r="X48" s="235"/>
      <c r="Y48" s="235"/>
      <c r="Z48" s="235"/>
      <c r="AA48" s="235"/>
      <c r="AB48" s="235"/>
      <c r="AC48" s="235"/>
      <c r="AD48" s="235"/>
      <c r="AE48" s="235"/>
      <c r="AF48" s="235"/>
      <c r="AG48" s="235"/>
      <c r="AH48" s="235"/>
      <c r="AI48" s="235"/>
      <c r="AJ48" s="235"/>
      <c r="AK48" s="235"/>
      <c r="AL48" s="235"/>
      <c r="AM48" s="235"/>
      <c r="AN48" s="235"/>
      <c r="AO48" s="235"/>
      <c r="AP48" s="235"/>
      <c r="AQ48" s="235"/>
      <c r="AR48" s="235"/>
      <c r="AS48" s="235"/>
      <c r="AT48" s="235"/>
      <c r="AU48" s="235"/>
      <c r="AV48" s="235"/>
      <c r="AW48" s="235"/>
      <c r="AX48" s="235"/>
      <c r="AY48" s="235"/>
      <c r="AZ48" s="235"/>
      <c r="BA48" s="235"/>
      <c r="BB48" s="235"/>
      <c r="BC48" s="235"/>
      <c r="BD48" s="235"/>
      <c r="BE48" s="235"/>
      <c r="BF48" s="235"/>
      <c r="BG48" s="235"/>
      <c r="BH48" s="235"/>
      <c r="BI48" s="235"/>
      <c r="BJ48" s="235"/>
      <c r="BK48" s="235"/>
      <c r="BL48" s="235"/>
      <c r="BM48" s="235"/>
      <c r="BN48" s="235"/>
      <c r="BO48" s="235"/>
      <c r="BP48" s="235"/>
      <c r="BQ48" s="235"/>
      <c r="BR48" s="235"/>
      <c r="BS48" s="235"/>
      <c r="BT48" s="235"/>
      <c r="BU48" s="235"/>
      <c r="BV48" s="235"/>
      <c r="BW48" s="235"/>
      <c r="BX48" s="235"/>
      <c r="BY48" s="235"/>
      <c r="BZ48" s="235"/>
      <c r="CA48" s="235"/>
      <c r="CB48" s="235"/>
      <c r="CC48" s="235"/>
      <c r="CD48" s="235"/>
      <c r="CE48" s="235"/>
      <c r="CF48" s="235"/>
      <c r="CG48" s="235"/>
      <c r="CH48" s="235"/>
      <c r="CI48" s="235"/>
      <c r="CJ48" s="235"/>
      <c r="CK48" s="235"/>
      <c r="CL48" s="235"/>
      <c r="CM48" s="235"/>
      <c r="CN48" s="235"/>
      <c r="CO48" s="235"/>
      <c r="CP48" s="235"/>
      <c r="CQ48" s="235"/>
      <c r="CR48" s="235"/>
      <c r="CS48" s="235"/>
      <c r="CT48" s="235"/>
      <c r="CU48" s="235"/>
      <c r="CV48" s="235"/>
      <c r="CW48" s="235"/>
      <c r="CX48" s="235"/>
      <c r="CY48" s="235"/>
      <c r="CZ48" s="235"/>
      <c r="DA48" s="235"/>
      <c r="DB48" s="235"/>
      <c r="DC48" s="235"/>
      <c r="DD48" s="235"/>
      <c r="DE48" s="235"/>
      <c r="DF48" s="235"/>
      <c r="DG48" s="235"/>
      <c r="DH48" s="235"/>
      <c r="DI48" s="235"/>
      <c r="DJ48" s="235"/>
      <c r="DK48" s="235"/>
      <c r="DL48" s="235"/>
      <c r="DM48" s="235"/>
      <c r="DN48" s="235"/>
      <c r="DO48" s="235"/>
      <c r="DP48" s="235"/>
      <c r="DQ48" s="235"/>
      <c r="DR48" s="235"/>
      <c r="DS48" s="235"/>
      <c r="DT48" s="235"/>
      <c r="DU48" s="235"/>
      <c r="DV48" s="235"/>
      <c r="DW48" s="235"/>
      <c r="DX48" s="235"/>
      <c r="DY48" s="235"/>
      <c r="DZ48" s="235"/>
      <c r="EA48" s="235"/>
      <c r="EB48" s="235"/>
      <c r="EC48" s="235"/>
      <c r="ED48" s="235"/>
      <c r="EE48" s="235"/>
      <c r="EF48" s="235"/>
      <c r="EG48" s="235"/>
      <c r="EH48" s="235"/>
      <c r="EI48" s="235"/>
      <c r="EJ48" s="235"/>
      <c r="EK48" s="235"/>
      <c r="EL48" s="235"/>
      <c r="EM48" s="235"/>
      <c r="EN48" s="235"/>
      <c r="EO48" s="235"/>
      <c r="EP48" s="235"/>
    </row>
    <row r="49" spans="1:146" s="234" customFormat="1" ht="30" customHeight="1">
      <c r="A49" s="197" t="s">
        <v>247</v>
      </c>
      <c r="B49" s="203"/>
      <c r="C49" s="211">
        <f>[2]конс.!BE49</f>
        <v>0</v>
      </c>
      <c r="D49" s="211">
        <f>[2]конс.!BF49</f>
        <v>0</v>
      </c>
      <c r="E49" s="215" t="s">
        <v>323</v>
      </c>
      <c r="F49" s="211">
        <f>[2]конс.!BM49</f>
        <v>1</v>
      </c>
      <c r="G49" s="211">
        <f>[2]конс.!BN49</f>
        <v>1</v>
      </c>
      <c r="H49" s="211">
        <f>[2]конс.!BO49</f>
        <v>1.5255937133514625</v>
      </c>
      <c r="I49" s="211">
        <f>[2]конс.!BP49</f>
        <v>1.5377169286103383</v>
      </c>
      <c r="J49" s="215" t="s">
        <v>323</v>
      </c>
      <c r="K49" s="235"/>
      <c r="L49" s="235"/>
      <c r="M49" s="235"/>
      <c r="N49" s="235"/>
      <c r="O49" s="235"/>
      <c r="P49" s="235"/>
      <c r="Q49" s="235"/>
      <c r="R49" s="235"/>
      <c r="S49" s="235"/>
      <c r="T49" s="235"/>
      <c r="U49" s="235"/>
      <c r="V49" s="235"/>
      <c r="W49" s="235"/>
      <c r="X49" s="235"/>
      <c r="Y49" s="235"/>
      <c r="Z49" s="235"/>
      <c r="AA49" s="235"/>
      <c r="AB49" s="235"/>
      <c r="AC49" s="235"/>
      <c r="AD49" s="235"/>
      <c r="AE49" s="235"/>
      <c r="AF49" s="235"/>
      <c r="AG49" s="235"/>
      <c r="AH49" s="235"/>
      <c r="AI49" s="235"/>
      <c r="AJ49" s="235"/>
      <c r="AK49" s="235"/>
      <c r="AL49" s="235"/>
      <c r="AM49" s="235"/>
      <c r="AN49" s="235"/>
      <c r="AO49" s="235"/>
      <c r="AP49" s="235"/>
      <c r="AQ49" s="235"/>
      <c r="AR49" s="235"/>
      <c r="AS49" s="235"/>
      <c r="AT49" s="235"/>
      <c r="AU49" s="235"/>
      <c r="AV49" s="235"/>
      <c r="AW49" s="235"/>
      <c r="AX49" s="235"/>
      <c r="AY49" s="235"/>
      <c r="AZ49" s="235"/>
      <c r="BA49" s="235"/>
      <c r="BB49" s="235"/>
      <c r="BC49" s="235"/>
      <c r="BD49" s="235"/>
      <c r="BE49" s="235"/>
      <c r="BF49" s="235"/>
      <c r="BG49" s="235"/>
      <c r="BH49" s="235"/>
      <c r="BI49" s="235"/>
      <c r="BJ49" s="235"/>
      <c r="BK49" s="235"/>
      <c r="BL49" s="235"/>
      <c r="BM49" s="235"/>
      <c r="BN49" s="235"/>
      <c r="BO49" s="235"/>
      <c r="BP49" s="235"/>
      <c r="BQ49" s="235"/>
      <c r="BR49" s="235"/>
      <c r="BS49" s="235"/>
      <c r="BT49" s="235"/>
      <c r="BU49" s="235"/>
      <c r="BV49" s="235"/>
      <c r="BW49" s="235"/>
      <c r="BX49" s="235"/>
      <c r="BY49" s="235"/>
      <c r="BZ49" s="235"/>
      <c r="CA49" s="235"/>
      <c r="CB49" s="235"/>
      <c r="CC49" s="235"/>
      <c r="CD49" s="235"/>
      <c r="CE49" s="235"/>
      <c r="CF49" s="235"/>
      <c r="CG49" s="235"/>
      <c r="CH49" s="235"/>
      <c r="CI49" s="235"/>
      <c r="CJ49" s="235"/>
      <c r="CK49" s="235"/>
      <c r="CL49" s="235"/>
      <c r="CM49" s="235"/>
      <c r="CN49" s="235"/>
      <c r="CO49" s="235"/>
      <c r="CP49" s="235"/>
      <c r="CQ49" s="235"/>
      <c r="CR49" s="235"/>
      <c r="CS49" s="235"/>
      <c r="CT49" s="235"/>
      <c r="CU49" s="235"/>
      <c r="CV49" s="235"/>
      <c r="CW49" s="235"/>
      <c r="CX49" s="235"/>
      <c r="CY49" s="235"/>
      <c r="CZ49" s="235"/>
      <c r="DA49" s="235"/>
      <c r="DB49" s="235"/>
      <c r="DC49" s="235"/>
      <c r="DD49" s="235"/>
      <c r="DE49" s="235"/>
      <c r="DF49" s="235"/>
      <c r="DG49" s="235"/>
      <c r="DH49" s="235"/>
      <c r="DI49" s="235"/>
      <c r="DJ49" s="235"/>
      <c r="DK49" s="235"/>
      <c r="DL49" s="235"/>
      <c r="DM49" s="235"/>
      <c r="DN49" s="235"/>
      <c r="DO49" s="235"/>
      <c r="DP49" s="235"/>
      <c r="DQ49" s="235"/>
      <c r="DR49" s="235"/>
      <c r="DS49" s="235"/>
      <c r="DT49" s="235"/>
      <c r="DU49" s="235"/>
      <c r="DV49" s="235"/>
      <c r="DW49" s="235"/>
      <c r="DX49" s="235"/>
      <c r="DY49" s="235"/>
      <c r="DZ49" s="235"/>
      <c r="EA49" s="235"/>
      <c r="EB49" s="235"/>
      <c r="EC49" s="235"/>
      <c r="ED49" s="235"/>
      <c r="EE49" s="235"/>
      <c r="EF49" s="235"/>
      <c r="EG49" s="235"/>
      <c r="EH49" s="235"/>
      <c r="EI49" s="235"/>
      <c r="EJ49" s="235"/>
      <c r="EK49" s="235"/>
      <c r="EL49" s="235"/>
      <c r="EM49" s="235"/>
      <c r="EN49" s="235"/>
      <c r="EO49" s="235"/>
      <c r="EP49" s="235"/>
    </row>
    <row r="50" spans="1:146" s="234" customFormat="1" ht="30.75" customHeight="1">
      <c r="A50" s="197" t="s">
        <v>208</v>
      </c>
      <c r="B50" s="203"/>
      <c r="C50" s="211">
        <f>[2]конс.!BE50</f>
        <v>6.0319373739314189E-2</v>
      </c>
      <c r="D50" s="211">
        <f>[2]конс.!BF50</f>
        <v>6.0319373739314189E-2</v>
      </c>
      <c r="E50" s="208" t="s">
        <v>347</v>
      </c>
      <c r="F50" s="211">
        <f>[2]конс.!BM50</f>
        <v>1</v>
      </c>
      <c r="G50" s="211">
        <f>[2]конс.!BN50</f>
        <v>1</v>
      </c>
      <c r="H50" s="211">
        <f>[2]конс.!BO50</f>
        <v>1.5900508871113217</v>
      </c>
      <c r="I50" s="211">
        <f>[2]конс.!BP50</f>
        <v>1.5665525981392332</v>
      </c>
      <c r="J50" s="239" t="s">
        <v>346</v>
      </c>
      <c r="K50" s="235"/>
      <c r="L50" s="235"/>
      <c r="M50" s="235"/>
      <c r="N50" s="235"/>
      <c r="O50" s="235"/>
      <c r="P50" s="235"/>
      <c r="Q50" s="235"/>
      <c r="R50" s="235"/>
      <c r="S50" s="235"/>
      <c r="T50" s="235"/>
      <c r="U50" s="235"/>
      <c r="V50" s="235"/>
      <c r="W50" s="235"/>
      <c r="X50" s="235"/>
      <c r="Y50" s="235"/>
      <c r="Z50" s="235"/>
      <c r="AA50" s="235"/>
      <c r="AB50" s="235"/>
      <c r="AC50" s="235"/>
      <c r="AD50" s="235"/>
      <c r="AE50" s="235"/>
      <c r="AF50" s="235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5"/>
      <c r="BA50" s="235"/>
      <c r="BB50" s="235"/>
      <c r="BC50" s="235"/>
      <c r="BD50" s="235"/>
      <c r="BE50" s="235"/>
      <c r="BF50" s="235"/>
      <c r="BG50" s="235"/>
      <c r="BH50" s="235"/>
      <c r="BI50" s="235"/>
      <c r="BJ50" s="235"/>
      <c r="BK50" s="235"/>
      <c r="BL50" s="235"/>
      <c r="BM50" s="235"/>
      <c r="BN50" s="235"/>
      <c r="BO50" s="235"/>
      <c r="BP50" s="235"/>
      <c r="BQ50" s="235"/>
      <c r="BR50" s="235"/>
      <c r="BS50" s="235"/>
      <c r="BT50" s="235"/>
      <c r="BU50" s="235"/>
      <c r="BV50" s="235"/>
      <c r="BW50" s="235"/>
      <c r="BX50" s="235"/>
      <c r="BY50" s="235"/>
      <c r="BZ50" s="235"/>
      <c r="CA50" s="235"/>
      <c r="CB50" s="235"/>
      <c r="CC50" s="235"/>
      <c r="CD50" s="235"/>
      <c r="CE50" s="235"/>
      <c r="CF50" s="235"/>
      <c r="CG50" s="235"/>
      <c r="CH50" s="235"/>
      <c r="CI50" s="235"/>
      <c r="CJ50" s="235"/>
      <c r="CK50" s="235"/>
      <c r="CL50" s="235"/>
      <c r="CM50" s="235"/>
      <c r="CN50" s="235"/>
      <c r="CO50" s="235"/>
      <c r="CP50" s="235"/>
      <c r="CQ50" s="235"/>
      <c r="CR50" s="235"/>
      <c r="CS50" s="235"/>
      <c r="CT50" s="235"/>
      <c r="CU50" s="235"/>
      <c r="CV50" s="235"/>
      <c r="CW50" s="235"/>
      <c r="CX50" s="235"/>
      <c r="CY50" s="235"/>
      <c r="CZ50" s="235"/>
      <c r="DA50" s="235"/>
      <c r="DB50" s="235"/>
      <c r="DC50" s="235"/>
      <c r="DD50" s="235"/>
      <c r="DE50" s="235"/>
      <c r="DF50" s="235"/>
      <c r="DG50" s="235"/>
      <c r="DH50" s="235"/>
      <c r="DI50" s="235"/>
      <c r="DJ50" s="235"/>
      <c r="DK50" s="235"/>
      <c r="DL50" s="235"/>
      <c r="DM50" s="235"/>
      <c r="DN50" s="235"/>
      <c r="DO50" s="235"/>
      <c r="DP50" s="235"/>
      <c r="DQ50" s="235"/>
      <c r="DR50" s="235"/>
      <c r="DS50" s="235"/>
      <c r="DT50" s="235"/>
      <c r="DU50" s="235"/>
      <c r="DV50" s="235"/>
      <c r="DW50" s="235"/>
      <c r="DX50" s="235"/>
      <c r="DY50" s="235"/>
      <c r="DZ50" s="235"/>
      <c r="EA50" s="235"/>
      <c r="EB50" s="235"/>
      <c r="EC50" s="235"/>
      <c r="ED50" s="235"/>
      <c r="EE50" s="235"/>
      <c r="EF50" s="235"/>
      <c r="EG50" s="235"/>
      <c r="EH50" s="235"/>
      <c r="EI50" s="235"/>
      <c r="EJ50" s="235"/>
      <c r="EK50" s="235"/>
      <c r="EL50" s="235"/>
      <c r="EM50" s="235"/>
      <c r="EN50" s="235"/>
      <c r="EO50" s="235"/>
      <c r="EP50" s="235"/>
    </row>
    <row r="51" spans="1:146" s="234" customFormat="1" ht="38.25">
      <c r="A51" s="197" t="s">
        <v>260</v>
      </c>
      <c r="B51" s="203"/>
      <c r="C51" s="211">
        <f>[2]конс.!BE51</f>
        <v>1</v>
      </c>
      <c r="D51" s="211">
        <f>[2]конс.!BF51</f>
        <v>1</v>
      </c>
      <c r="E51" s="208"/>
      <c r="F51" s="211">
        <f>[2]конс.!BM51</f>
        <v>1</v>
      </c>
      <c r="G51" s="211">
        <f>[2]конс.!BN51</f>
        <v>1</v>
      </c>
      <c r="H51" s="211">
        <f>[2]конс.!BO51</f>
        <v>0</v>
      </c>
      <c r="I51" s="211">
        <f>[2]конс.!BP51</f>
        <v>0</v>
      </c>
      <c r="J51" s="239" t="s">
        <v>346</v>
      </c>
      <c r="K51" s="235"/>
      <c r="L51" s="235"/>
      <c r="M51" s="235"/>
      <c r="N51" s="235"/>
      <c r="O51" s="235"/>
      <c r="P51" s="235"/>
      <c r="Q51" s="235"/>
      <c r="R51" s="235"/>
      <c r="S51" s="235"/>
      <c r="T51" s="235"/>
      <c r="U51" s="235"/>
      <c r="V51" s="235"/>
      <c r="W51" s="235"/>
      <c r="X51" s="235"/>
      <c r="Y51" s="235"/>
      <c r="Z51" s="235"/>
      <c r="AA51" s="235"/>
      <c r="AB51" s="235"/>
      <c r="AC51" s="235"/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  <c r="AZ51" s="235"/>
      <c r="BA51" s="235"/>
      <c r="BB51" s="235"/>
      <c r="BC51" s="235"/>
      <c r="BD51" s="235"/>
      <c r="BE51" s="235"/>
      <c r="BF51" s="235"/>
      <c r="BG51" s="235"/>
      <c r="BH51" s="235"/>
      <c r="BI51" s="235"/>
      <c r="BJ51" s="235"/>
      <c r="BK51" s="235"/>
      <c r="BL51" s="235"/>
      <c r="BM51" s="235"/>
      <c r="BN51" s="235"/>
      <c r="BO51" s="235"/>
      <c r="BP51" s="235"/>
      <c r="BQ51" s="235"/>
      <c r="BR51" s="235"/>
      <c r="BS51" s="235"/>
      <c r="BT51" s="235"/>
      <c r="BU51" s="235"/>
      <c r="BV51" s="235"/>
      <c r="BW51" s="235"/>
      <c r="BX51" s="235"/>
      <c r="BY51" s="235"/>
      <c r="BZ51" s="235"/>
      <c r="CA51" s="235"/>
      <c r="CB51" s="235"/>
      <c r="CC51" s="235"/>
      <c r="CD51" s="235"/>
      <c r="CE51" s="235"/>
      <c r="CF51" s="235"/>
      <c r="CG51" s="235"/>
      <c r="CH51" s="235"/>
      <c r="CI51" s="235"/>
      <c r="CJ51" s="235"/>
      <c r="CK51" s="235"/>
      <c r="CL51" s="235"/>
      <c r="CM51" s="235"/>
      <c r="CN51" s="235"/>
      <c r="CO51" s="235"/>
      <c r="CP51" s="235"/>
      <c r="CQ51" s="235"/>
      <c r="CR51" s="235"/>
      <c r="CS51" s="235"/>
      <c r="CT51" s="235"/>
      <c r="CU51" s="235"/>
      <c r="CV51" s="235"/>
      <c r="CW51" s="235"/>
      <c r="CX51" s="235"/>
      <c r="CY51" s="235"/>
      <c r="CZ51" s="235"/>
      <c r="DA51" s="235"/>
      <c r="DB51" s="235"/>
      <c r="DC51" s="235"/>
      <c r="DD51" s="235"/>
      <c r="DE51" s="235"/>
      <c r="DF51" s="235"/>
      <c r="DG51" s="235"/>
      <c r="DH51" s="235"/>
      <c r="DI51" s="235"/>
      <c r="DJ51" s="235"/>
      <c r="DK51" s="235"/>
      <c r="DL51" s="235"/>
      <c r="DM51" s="235"/>
      <c r="DN51" s="235"/>
      <c r="DO51" s="235"/>
      <c r="DP51" s="235"/>
      <c r="DQ51" s="235"/>
      <c r="DR51" s="235"/>
      <c r="DS51" s="235"/>
      <c r="DT51" s="235"/>
      <c r="DU51" s="235"/>
      <c r="DV51" s="235"/>
      <c r="DW51" s="235"/>
      <c r="DX51" s="235"/>
      <c r="DY51" s="235"/>
      <c r="DZ51" s="235"/>
      <c r="EA51" s="235"/>
      <c r="EB51" s="235"/>
      <c r="EC51" s="235"/>
      <c r="ED51" s="235"/>
      <c r="EE51" s="235"/>
      <c r="EF51" s="235"/>
      <c r="EG51" s="235"/>
      <c r="EH51" s="235"/>
      <c r="EI51" s="235"/>
      <c r="EJ51" s="235"/>
      <c r="EK51" s="235"/>
      <c r="EL51" s="235"/>
      <c r="EM51" s="235"/>
      <c r="EN51" s="235"/>
      <c r="EO51" s="235"/>
      <c r="EP51" s="235"/>
    </row>
    <row r="52" spans="1:146" s="234" customFormat="1" ht="51">
      <c r="A52" s="197" t="s">
        <v>248</v>
      </c>
      <c r="B52" s="203"/>
      <c r="C52" s="211">
        <f>[2]конс.!BE52</f>
        <v>1</v>
      </c>
      <c r="D52" s="211">
        <f>[2]конс.!BF52</f>
        <v>1</v>
      </c>
      <c r="E52" s="208"/>
      <c r="F52" s="211">
        <f>[2]конс.!BM52</f>
        <v>1</v>
      </c>
      <c r="G52" s="211">
        <f>[2]конс.!BN52</f>
        <v>1</v>
      </c>
      <c r="H52" s="211">
        <f>[2]конс.!BO52</f>
        <v>1</v>
      </c>
      <c r="I52" s="211">
        <f>[2]конс.!BP52</f>
        <v>1</v>
      </c>
      <c r="J52" s="238"/>
      <c r="K52" s="235"/>
      <c r="L52" s="235"/>
      <c r="M52" s="235"/>
      <c r="N52" s="235"/>
      <c r="O52" s="235"/>
      <c r="P52" s="235"/>
      <c r="Q52" s="235"/>
      <c r="R52" s="235"/>
      <c r="S52" s="235"/>
      <c r="T52" s="235"/>
      <c r="U52" s="235"/>
      <c r="V52" s="235"/>
      <c r="W52" s="235"/>
      <c r="X52" s="235"/>
      <c r="Y52" s="235"/>
      <c r="Z52" s="235"/>
      <c r="AA52" s="235"/>
      <c r="AB52" s="235"/>
      <c r="AC52" s="235"/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  <c r="BD52" s="235"/>
      <c r="BE52" s="235"/>
      <c r="BF52" s="235"/>
      <c r="BG52" s="235"/>
      <c r="BH52" s="235"/>
      <c r="BI52" s="235"/>
      <c r="BJ52" s="235"/>
      <c r="BK52" s="235"/>
      <c r="BL52" s="235"/>
      <c r="BM52" s="235"/>
      <c r="BN52" s="235"/>
      <c r="BO52" s="235"/>
      <c r="BP52" s="235"/>
      <c r="BQ52" s="235"/>
      <c r="BR52" s="235"/>
      <c r="BS52" s="235"/>
      <c r="BT52" s="235"/>
      <c r="BU52" s="235"/>
      <c r="BV52" s="235"/>
      <c r="BW52" s="235"/>
      <c r="BX52" s="235"/>
      <c r="BY52" s="235"/>
      <c r="BZ52" s="235"/>
      <c r="CA52" s="235"/>
      <c r="CB52" s="235"/>
      <c r="CC52" s="235"/>
      <c r="CD52" s="235"/>
      <c r="CE52" s="235"/>
      <c r="CF52" s="235"/>
      <c r="CG52" s="235"/>
      <c r="CH52" s="235"/>
      <c r="CI52" s="235"/>
      <c r="CJ52" s="235"/>
      <c r="CK52" s="235"/>
      <c r="CL52" s="235"/>
      <c r="CM52" s="235"/>
      <c r="CN52" s="235"/>
      <c r="CO52" s="235"/>
      <c r="CP52" s="235"/>
      <c r="CQ52" s="235"/>
      <c r="CR52" s="235"/>
      <c r="CS52" s="235"/>
      <c r="CT52" s="235"/>
      <c r="CU52" s="235"/>
      <c r="CV52" s="235"/>
      <c r="CW52" s="235"/>
      <c r="CX52" s="235"/>
      <c r="CY52" s="235"/>
      <c r="CZ52" s="235"/>
      <c r="DA52" s="235"/>
      <c r="DB52" s="235"/>
      <c r="DC52" s="235"/>
      <c r="DD52" s="235"/>
      <c r="DE52" s="235"/>
      <c r="DF52" s="235"/>
      <c r="DG52" s="235"/>
      <c r="DH52" s="235"/>
      <c r="DI52" s="235"/>
      <c r="DJ52" s="235"/>
      <c r="DK52" s="235"/>
      <c r="DL52" s="235"/>
      <c r="DM52" s="235"/>
      <c r="DN52" s="235"/>
      <c r="DO52" s="235"/>
      <c r="DP52" s="235"/>
      <c r="DQ52" s="235"/>
      <c r="DR52" s="235"/>
      <c r="DS52" s="235"/>
      <c r="DT52" s="235"/>
      <c r="DU52" s="235"/>
      <c r="DV52" s="235"/>
      <c r="DW52" s="235"/>
      <c r="DX52" s="235"/>
      <c r="DY52" s="235"/>
      <c r="DZ52" s="235"/>
      <c r="EA52" s="235"/>
      <c r="EB52" s="235"/>
      <c r="EC52" s="235"/>
      <c r="ED52" s="235"/>
      <c r="EE52" s="235"/>
      <c r="EF52" s="235"/>
      <c r="EG52" s="235"/>
      <c r="EH52" s="235"/>
      <c r="EI52" s="235"/>
      <c r="EJ52" s="235"/>
      <c r="EK52" s="235"/>
      <c r="EL52" s="235"/>
      <c r="EM52" s="235"/>
      <c r="EN52" s="235"/>
      <c r="EO52" s="235"/>
      <c r="EP52" s="235"/>
    </row>
    <row r="53" spans="1:146" s="234" customFormat="1" ht="49.5" customHeight="1">
      <c r="A53" s="197" t="s">
        <v>249</v>
      </c>
      <c r="B53" s="203"/>
      <c r="C53" s="211">
        <f>[2]конс.!BE53</f>
        <v>1</v>
      </c>
      <c r="D53" s="211">
        <f>[2]конс.!BF53</f>
        <v>1</v>
      </c>
      <c r="E53" s="237"/>
      <c r="F53" s="211">
        <f>[2]конс.!BM53</f>
        <v>1</v>
      </c>
      <c r="G53" s="211">
        <f>[2]конс.!BN53</f>
        <v>1</v>
      </c>
      <c r="H53" s="211">
        <f>[2]конс.!BO53</f>
        <v>1</v>
      </c>
      <c r="I53" s="211">
        <f>[2]конс.!BP53</f>
        <v>1</v>
      </c>
      <c r="J53" s="236"/>
      <c r="K53" s="235"/>
      <c r="L53" s="235"/>
      <c r="M53" s="235"/>
      <c r="N53" s="235"/>
      <c r="O53" s="235"/>
      <c r="P53" s="235"/>
      <c r="Q53" s="235"/>
      <c r="R53" s="235"/>
      <c r="S53" s="235"/>
      <c r="T53" s="235"/>
      <c r="U53" s="235"/>
      <c r="V53" s="235"/>
      <c r="W53" s="235"/>
      <c r="X53" s="235"/>
      <c r="Y53" s="235"/>
      <c r="Z53" s="235"/>
      <c r="AA53" s="235"/>
      <c r="AB53" s="235"/>
      <c r="AC53" s="235"/>
      <c r="AD53" s="235"/>
      <c r="AE53" s="235"/>
      <c r="AF53" s="235"/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5"/>
      <c r="BA53" s="235"/>
      <c r="BB53" s="235"/>
      <c r="BC53" s="235"/>
      <c r="BD53" s="235"/>
      <c r="BE53" s="235"/>
      <c r="BF53" s="235"/>
      <c r="BG53" s="235"/>
      <c r="BH53" s="235"/>
      <c r="BI53" s="235"/>
      <c r="BJ53" s="235"/>
      <c r="BK53" s="235"/>
      <c r="BL53" s="235"/>
      <c r="BM53" s="235"/>
      <c r="BN53" s="235"/>
      <c r="BO53" s="235"/>
      <c r="BP53" s="235"/>
      <c r="BQ53" s="235"/>
      <c r="BR53" s="235"/>
      <c r="BS53" s="235"/>
      <c r="BT53" s="235"/>
      <c r="BU53" s="235"/>
      <c r="BV53" s="235"/>
      <c r="BW53" s="235"/>
      <c r="BX53" s="235"/>
      <c r="BY53" s="235"/>
      <c r="BZ53" s="235"/>
      <c r="CA53" s="235"/>
      <c r="CB53" s="235"/>
      <c r="CC53" s="235"/>
      <c r="CD53" s="235"/>
      <c r="CE53" s="235"/>
      <c r="CF53" s="235"/>
      <c r="CG53" s="235"/>
      <c r="CH53" s="235"/>
      <c r="CI53" s="235"/>
      <c r="CJ53" s="235"/>
      <c r="CK53" s="235"/>
      <c r="CL53" s="235"/>
      <c r="CM53" s="235"/>
      <c r="CN53" s="235"/>
      <c r="CO53" s="235"/>
      <c r="CP53" s="235"/>
      <c r="CQ53" s="235"/>
      <c r="CR53" s="235"/>
      <c r="CS53" s="235"/>
      <c r="CT53" s="235"/>
      <c r="CU53" s="235"/>
      <c r="CV53" s="235"/>
      <c r="CW53" s="235"/>
      <c r="CX53" s="235"/>
      <c r="CY53" s="235"/>
      <c r="CZ53" s="235"/>
      <c r="DA53" s="235"/>
      <c r="DB53" s="235"/>
      <c r="DC53" s="235"/>
      <c r="DD53" s="235"/>
      <c r="DE53" s="235"/>
      <c r="DF53" s="235"/>
      <c r="DG53" s="235"/>
      <c r="DH53" s="235"/>
      <c r="DI53" s="235"/>
      <c r="DJ53" s="235"/>
      <c r="DK53" s="235"/>
      <c r="DL53" s="235"/>
      <c r="DM53" s="235"/>
      <c r="DN53" s="235"/>
      <c r="DO53" s="235"/>
      <c r="DP53" s="235"/>
      <c r="DQ53" s="235"/>
      <c r="DR53" s="235"/>
      <c r="DS53" s="235"/>
      <c r="DT53" s="235"/>
      <c r="DU53" s="235"/>
      <c r="DV53" s="235"/>
      <c r="DW53" s="235"/>
      <c r="DX53" s="235"/>
      <c r="DY53" s="235"/>
      <c r="DZ53" s="235"/>
      <c r="EA53" s="235"/>
      <c r="EB53" s="235"/>
      <c r="EC53" s="235"/>
      <c r="ED53" s="235"/>
      <c r="EE53" s="235"/>
      <c r="EF53" s="235"/>
      <c r="EG53" s="235"/>
      <c r="EH53" s="235"/>
      <c r="EI53" s="235"/>
      <c r="EJ53" s="235"/>
      <c r="EK53" s="235"/>
      <c r="EL53" s="235"/>
      <c r="EM53" s="235"/>
      <c r="EN53" s="235"/>
      <c r="EO53" s="235"/>
      <c r="EP53" s="235"/>
    </row>
    <row r="54" spans="1:146" s="234" customFormat="1" ht="25.5" customHeight="1">
      <c r="A54" s="197" t="s">
        <v>250</v>
      </c>
      <c r="B54" s="203"/>
      <c r="C54" s="211">
        <f>[2]конс.!BE54</f>
        <v>1</v>
      </c>
      <c r="D54" s="211">
        <f>[2]конс.!BF54</f>
        <v>1</v>
      </c>
      <c r="E54" s="237"/>
      <c r="F54" s="211">
        <f>[2]конс.!BM54</f>
        <v>1</v>
      </c>
      <c r="G54" s="211">
        <f>[2]конс.!BN54</f>
        <v>1</v>
      </c>
      <c r="H54" s="211">
        <f>[2]конс.!BO54</f>
        <v>1</v>
      </c>
      <c r="I54" s="211">
        <f>[2]конс.!BP54</f>
        <v>1</v>
      </c>
      <c r="J54" s="236"/>
      <c r="K54" s="235"/>
      <c r="L54" s="235"/>
      <c r="M54" s="235"/>
      <c r="N54" s="235"/>
      <c r="O54" s="235"/>
      <c r="P54" s="235"/>
      <c r="Q54" s="235"/>
      <c r="R54" s="235"/>
      <c r="S54" s="235"/>
      <c r="T54" s="235"/>
      <c r="U54" s="235"/>
      <c r="V54" s="235"/>
      <c r="W54" s="235"/>
      <c r="X54" s="235"/>
      <c r="Y54" s="235"/>
      <c r="Z54" s="235"/>
      <c r="AA54" s="235"/>
      <c r="AB54" s="235"/>
      <c r="AC54" s="235"/>
      <c r="AD54" s="235"/>
      <c r="AE54" s="235"/>
      <c r="AF54" s="235"/>
      <c r="AG54" s="235"/>
      <c r="AH54" s="235"/>
      <c r="AI54" s="235"/>
      <c r="AJ54" s="235"/>
      <c r="AK54" s="235"/>
      <c r="AL54" s="235"/>
      <c r="AM54" s="235"/>
      <c r="AN54" s="235"/>
      <c r="AO54" s="235"/>
      <c r="AP54" s="235"/>
      <c r="AQ54" s="235"/>
      <c r="AR54" s="235"/>
      <c r="AS54" s="235"/>
      <c r="AT54" s="235"/>
      <c r="AU54" s="235"/>
      <c r="AV54" s="235"/>
      <c r="AW54" s="235"/>
      <c r="AX54" s="235"/>
      <c r="AY54" s="235"/>
      <c r="AZ54" s="235"/>
      <c r="BA54" s="235"/>
      <c r="BB54" s="235"/>
      <c r="BC54" s="235"/>
      <c r="BD54" s="235"/>
      <c r="BE54" s="235"/>
      <c r="BF54" s="235"/>
      <c r="BG54" s="235"/>
      <c r="BH54" s="235"/>
      <c r="BI54" s="235"/>
      <c r="BJ54" s="235"/>
      <c r="BK54" s="235"/>
      <c r="BL54" s="235"/>
      <c r="BM54" s="235"/>
      <c r="BN54" s="235"/>
      <c r="BO54" s="235"/>
      <c r="BP54" s="235"/>
      <c r="BQ54" s="235"/>
      <c r="BR54" s="235"/>
      <c r="BS54" s="235"/>
      <c r="BT54" s="235"/>
      <c r="BU54" s="235"/>
      <c r="BV54" s="235"/>
      <c r="BW54" s="235"/>
      <c r="BX54" s="235"/>
      <c r="BY54" s="235"/>
      <c r="BZ54" s="235"/>
      <c r="CA54" s="235"/>
      <c r="CB54" s="235"/>
      <c r="CC54" s="235"/>
      <c r="CD54" s="235"/>
      <c r="CE54" s="235"/>
      <c r="CF54" s="235"/>
      <c r="CG54" s="235"/>
      <c r="CH54" s="235"/>
      <c r="CI54" s="235"/>
      <c r="CJ54" s="235"/>
      <c r="CK54" s="235"/>
      <c r="CL54" s="235"/>
      <c r="CM54" s="235"/>
      <c r="CN54" s="235"/>
      <c r="CO54" s="235"/>
      <c r="CP54" s="235"/>
      <c r="CQ54" s="235"/>
      <c r="CR54" s="235"/>
      <c r="CS54" s="235"/>
      <c r="CT54" s="235"/>
      <c r="CU54" s="235"/>
      <c r="CV54" s="235"/>
      <c r="CW54" s="235"/>
      <c r="CX54" s="235"/>
      <c r="CY54" s="235"/>
      <c r="CZ54" s="235"/>
      <c r="DA54" s="235"/>
      <c r="DB54" s="235"/>
      <c r="DC54" s="235"/>
      <c r="DD54" s="235"/>
      <c r="DE54" s="235"/>
      <c r="DF54" s="235"/>
      <c r="DG54" s="235"/>
      <c r="DH54" s="235"/>
      <c r="DI54" s="235"/>
      <c r="DJ54" s="235"/>
      <c r="DK54" s="235"/>
      <c r="DL54" s="235"/>
      <c r="DM54" s="235"/>
      <c r="DN54" s="235"/>
      <c r="DO54" s="235"/>
      <c r="DP54" s="235"/>
      <c r="DQ54" s="235"/>
      <c r="DR54" s="235"/>
      <c r="DS54" s="235"/>
      <c r="DT54" s="235"/>
      <c r="DU54" s="235"/>
      <c r="DV54" s="235"/>
      <c r="DW54" s="235"/>
      <c r="DX54" s="235"/>
      <c r="DY54" s="235"/>
      <c r="DZ54" s="235"/>
      <c r="EA54" s="235"/>
      <c r="EB54" s="235"/>
      <c r="EC54" s="235"/>
      <c r="ED54" s="235"/>
      <c r="EE54" s="235"/>
      <c r="EF54" s="235"/>
      <c r="EG54" s="235"/>
      <c r="EH54" s="235"/>
      <c r="EI54" s="235"/>
      <c r="EJ54" s="235"/>
      <c r="EK54" s="235"/>
      <c r="EL54" s="235"/>
      <c r="EM54" s="235"/>
      <c r="EN54" s="235"/>
      <c r="EO54" s="235"/>
      <c r="EP54" s="235"/>
    </row>
    <row r="55" spans="1:146" s="234" customFormat="1" ht="51" customHeight="1">
      <c r="A55" s="197" t="s">
        <v>251</v>
      </c>
      <c r="B55" s="203"/>
      <c r="C55" s="211">
        <f>[2]конс.!BE55</f>
        <v>1</v>
      </c>
      <c r="D55" s="211">
        <f>[2]конс.!BF55</f>
        <v>1</v>
      </c>
      <c r="E55" s="237"/>
      <c r="F55" s="211">
        <f>[2]конс.!BM55</f>
        <v>1</v>
      </c>
      <c r="G55" s="211">
        <f>[2]конс.!BN55</f>
        <v>1</v>
      </c>
      <c r="H55" s="211">
        <f>[2]конс.!BO55</f>
        <v>1</v>
      </c>
      <c r="I55" s="211">
        <f>[2]конс.!BP55</f>
        <v>1</v>
      </c>
      <c r="J55" s="236"/>
      <c r="K55" s="235"/>
      <c r="L55" s="235"/>
      <c r="M55" s="235"/>
      <c r="N55" s="235"/>
      <c r="O55" s="235"/>
      <c r="P55" s="235"/>
      <c r="Q55" s="235"/>
      <c r="R55" s="235"/>
      <c r="S55" s="235"/>
      <c r="T55" s="235"/>
      <c r="U55" s="235"/>
      <c r="V55" s="235"/>
      <c r="W55" s="235"/>
      <c r="X55" s="235"/>
      <c r="Y55" s="235"/>
      <c r="Z55" s="235"/>
      <c r="AA55" s="235"/>
      <c r="AB55" s="235"/>
      <c r="AC55" s="235"/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  <c r="AZ55" s="235"/>
      <c r="BA55" s="235"/>
      <c r="BB55" s="235"/>
      <c r="BC55" s="235"/>
      <c r="BD55" s="235"/>
      <c r="BE55" s="235"/>
      <c r="BF55" s="235"/>
      <c r="BG55" s="235"/>
      <c r="BH55" s="235"/>
      <c r="BI55" s="235"/>
      <c r="BJ55" s="235"/>
      <c r="BK55" s="235"/>
      <c r="BL55" s="235"/>
      <c r="BM55" s="235"/>
      <c r="BN55" s="235"/>
      <c r="BO55" s="235"/>
      <c r="BP55" s="235"/>
      <c r="BQ55" s="235"/>
      <c r="BR55" s="235"/>
      <c r="BS55" s="235"/>
      <c r="BT55" s="235"/>
      <c r="BU55" s="235"/>
      <c r="BV55" s="235"/>
      <c r="BW55" s="235"/>
      <c r="BX55" s="235"/>
      <c r="BY55" s="235"/>
      <c r="BZ55" s="235"/>
      <c r="CA55" s="235"/>
      <c r="CB55" s="235"/>
      <c r="CC55" s="235"/>
      <c r="CD55" s="235"/>
      <c r="CE55" s="235"/>
      <c r="CF55" s="235"/>
      <c r="CG55" s="235"/>
      <c r="CH55" s="235"/>
      <c r="CI55" s="235"/>
      <c r="CJ55" s="235"/>
      <c r="CK55" s="235"/>
      <c r="CL55" s="235"/>
      <c r="CM55" s="235"/>
      <c r="CN55" s="235"/>
      <c r="CO55" s="235"/>
      <c r="CP55" s="235"/>
      <c r="CQ55" s="235"/>
      <c r="CR55" s="235"/>
      <c r="CS55" s="235"/>
      <c r="CT55" s="235"/>
      <c r="CU55" s="235"/>
      <c r="CV55" s="235"/>
      <c r="CW55" s="235"/>
      <c r="CX55" s="235"/>
      <c r="CY55" s="235"/>
      <c r="CZ55" s="235"/>
      <c r="DA55" s="235"/>
      <c r="DB55" s="235"/>
      <c r="DC55" s="235"/>
      <c r="DD55" s="235"/>
      <c r="DE55" s="235"/>
      <c r="DF55" s="235"/>
      <c r="DG55" s="235"/>
      <c r="DH55" s="235"/>
      <c r="DI55" s="235"/>
      <c r="DJ55" s="235"/>
      <c r="DK55" s="235"/>
      <c r="DL55" s="235"/>
      <c r="DM55" s="235"/>
      <c r="DN55" s="235"/>
      <c r="DO55" s="235"/>
      <c r="DP55" s="235"/>
      <c r="DQ55" s="235"/>
      <c r="DR55" s="235"/>
      <c r="DS55" s="235"/>
      <c r="DT55" s="235"/>
      <c r="DU55" s="235"/>
      <c r="DV55" s="235"/>
      <c r="DW55" s="235"/>
      <c r="DX55" s="235"/>
      <c r="DY55" s="235"/>
      <c r="DZ55" s="235"/>
      <c r="EA55" s="235"/>
      <c r="EB55" s="235"/>
      <c r="EC55" s="235"/>
      <c r="ED55" s="235"/>
      <c r="EE55" s="235"/>
      <c r="EF55" s="235"/>
      <c r="EG55" s="235"/>
      <c r="EH55" s="235"/>
      <c r="EI55" s="235"/>
      <c r="EJ55" s="235"/>
      <c r="EK55" s="235"/>
      <c r="EL55" s="235"/>
      <c r="EM55" s="235"/>
      <c r="EN55" s="235"/>
      <c r="EO55" s="235"/>
      <c r="EP55" s="235"/>
    </row>
    <row r="56" spans="1:146" s="228" customFormat="1" ht="29.25" customHeight="1">
      <c r="A56" s="197" t="s">
        <v>252</v>
      </c>
      <c r="B56" s="203"/>
      <c r="C56" s="211">
        <f>[2]конс.!BE56</f>
        <v>1</v>
      </c>
      <c r="D56" s="211">
        <f>[2]конс.!BF56</f>
        <v>1</v>
      </c>
      <c r="E56" s="208"/>
      <c r="F56" s="211">
        <f>[2]конс.!BM56</f>
        <v>1</v>
      </c>
      <c r="G56" s="211">
        <f>[2]конс.!BN56</f>
        <v>1</v>
      </c>
      <c r="H56" s="211">
        <f>[2]конс.!BO56</f>
        <v>1</v>
      </c>
      <c r="I56" s="211">
        <f>[2]конс.!BP56</f>
        <v>1</v>
      </c>
      <c r="J56" s="225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29"/>
      <c r="X56" s="229"/>
      <c r="Y56" s="229"/>
      <c r="Z56" s="229"/>
      <c r="AA56" s="229"/>
      <c r="AB56" s="229"/>
      <c r="AC56" s="229"/>
      <c r="AD56" s="229"/>
      <c r="AE56" s="229"/>
      <c r="AF56" s="229"/>
      <c r="AG56" s="229"/>
      <c r="AH56" s="229"/>
      <c r="AI56" s="229"/>
      <c r="AJ56" s="229"/>
      <c r="AK56" s="229"/>
      <c r="AL56" s="229"/>
      <c r="AM56" s="229"/>
      <c r="AN56" s="229"/>
      <c r="AO56" s="229"/>
      <c r="AP56" s="229"/>
      <c r="AQ56" s="229"/>
      <c r="AR56" s="229"/>
      <c r="AS56" s="229"/>
      <c r="AT56" s="229"/>
      <c r="AU56" s="229"/>
      <c r="AV56" s="229"/>
      <c r="AW56" s="229"/>
      <c r="AX56" s="229"/>
      <c r="AY56" s="229"/>
      <c r="AZ56" s="229"/>
      <c r="BA56" s="229"/>
      <c r="BB56" s="229"/>
      <c r="BC56" s="229"/>
      <c r="BD56" s="229"/>
      <c r="BE56" s="229"/>
      <c r="BF56" s="229"/>
      <c r="BG56" s="229"/>
      <c r="BH56" s="229"/>
      <c r="BI56" s="229"/>
      <c r="BJ56" s="229"/>
      <c r="BK56" s="229"/>
      <c r="BL56" s="229"/>
      <c r="BM56" s="229"/>
      <c r="BN56" s="229"/>
      <c r="BO56" s="229"/>
      <c r="BP56" s="229"/>
      <c r="BQ56" s="229"/>
      <c r="BR56" s="229"/>
      <c r="BS56" s="229"/>
      <c r="BT56" s="229"/>
      <c r="BU56" s="229"/>
      <c r="BV56" s="229"/>
      <c r="BW56" s="229"/>
      <c r="BX56" s="229"/>
      <c r="BY56" s="229"/>
      <c r="BZ56" s="229"/>
      <c r="CA56" s="229"/>
      <c r="CB56" s="229"/>
      <c r="CC56" s="229"/>
      <c r="CD56" s="229"/>
      <c r="CE56" s="229"/>
      <c r="CF56" s="229"/>
      <c r="CG56" s="229"/>
      <c r="CH56" s="229"/>
      <c r="CI56" s="229"/>
      <c r="CJ56" s="229"/>
      <c r="CK56" s="229"/>
      <c r="CL56" s="229"/>
      <c r="CM56" s="229"/>
      <c r="CN56" s="229"/>
      <c r="CO56" s="229"/>
      <c r="CP56" s="229"/>
      <c r="CQ56" s="229"/>
      <c r="CR56" s="229"/>
      <c r="CS56" s="229"/>
      <c r="CT56" s="229"/>
      <c r="CU56" s="229"/>
      <c r="CV56" s="229"/>
      <c r="CW56" s="229"/>
      <c r="CX56" s="229"/>
      <c r="CY56" s="229"/>
      <c r="CZ56" s="229"/>
      <c r="DA56" s="229"/>
      <c r="DB56" s="229"/>
      <c r="DC56" s="229"/>
      <c r="DD56" s="229"/>
      <c r="DE56" s="229"/>
      <c r="DF56" s="229"/>
      <c r="DG56" s="229"/>
      <c r="DH56" s="229"/>
      <c r="DI56" s="229"/>
      <c r="DJ56" s="229"/>
      <c r="DK56" s="229"/>
      <c r="DL56" s="229"/>
      <c r="DM56" s="229"/>
      <c r="DN56" s="229"/>
      <c r="DO56" s="229"/>
      <c r="DP56" s="229"/>
      <c r="DQ56" s="229"/>
      <c r="DR56" s="229"/>
      <c r="DS56" s="229"/>
      <c r="DT56" s="229"/>
      <c r="DU56" s="229"/>
      <c r="DV56" s="229"/>
      <c r="DW56" s="229"/>
      <c r="DX56" s="229"/>
      <c r="DY56" s="229"/>
      <c r="DZ56" s="229"/>
      <c r="EA56" s="229"/>
      <c r="EB56" s="229"/>
      <c r="EC56" s="229"/>
      <c r="ED56" s="229"/>
      <c r="EE56" s="229"/>
      <c r="EF56" s="229"/>
      <c r="EG56" s="229"/>
      <c r="EH56" s="229"/>
      <c r="EI56" s="229"/>
      <c r="EJ56" s="229"/>
      <c r="EK56" s="229"/>
      <c r="EL56" s="229"/>
      <c r="EM56" s="229"/>
      <c r="EN56" s="229"/>
      <c r="EO56" s="229"/>
      <c r="EP56" s="229"/>
    </row>
    <row r="57" spans="1:146" s="228" customFormat="1" ht="51" customHeight="1">
      <c r="A57" s="197" t="s">
        <v>253</v>
      </c>
      <c r="B57" s="203"/>
      <c r="C57" s="211">
        <f>[2]конс.!BE57</f>
        <v>1</v>
      </c>
      <c r="D57" s="211">
        <f>[2]конс.!BF57</f>
        <v>1</v>
      </c>
      <c r="E57" s="208"/>
      <c r="F57" s="211">
        <f>[2]конс.!BM57</f>
        <v>1</v>
      </c>
      <c r="G57" s="211">
        <f>[2]конс.!BN57</f>
        <v>1</v>
      </c>
      <c r="H57" s="211">
        <f>[2]конс.!BO57</f>
        <v>1</v>
      </c>
      <c r="I57" s="211">
        <f>[2]конс.!BP57</f>
        <v>1</v>
      </c>
      <c r="J57" s="225"/>
      <c r="K57" s="229"/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229"/>
      <c r="W57" s="229"/>
      <c r="X57" s="229"/>
      <c r="Y57" s="229"/>
      <c r="Z57" s="229"/>
      <c r="AA57" s="229"/>
      <c r="AB57" s="229"/>
      <c r="AC57" s="229"/>
      <c r="AD57" s="229"/>
      <c r="AE57" s="229"/>
      <c r="AF57" s="229"/>
      <c r="AG57" s="229"/>
      <c r="AH57" s="229"/>
      <c r="AI57" s="229"/>
      <c r="AJ57" s="229"/>
      <c r="AK57" s="229"/>
      <c r="AL57" s="229"/>
      <c r="AM57" s="229"/>
      <c r="AN57" s="229"/>
      <c r="AO57" s="229"/>
      <c r="AP57" s="229"/>
      <c r="AQ57" s="229"/>
      <c r="AR57" s="229"/>
      <c r="AS57" s="229"/>
      <c r="AT57" s="229"/>
      <c r="AU57" s="229"/>
      <c r="AV57" s="229"/>
      <c r="AW57" s="229"/>
      <c r="AX57" s="229"/>
      <c r="AY57" s="229"/>
      <c r="AZ57" s="229"/>
      <c r="BA57" s="229"/>
      <c r="BB57" s="229"/>
      <c r="BC57" s="229"/>
      <c r="BD57" s="229"/>
      <c r="BE57" s="229"/>
      <c r="BF57" s="229"/>
      <c r="BG57" s="229"/>
      <c r="BH57" s="229"/>
      <c r="BI57" s="229"/>
      <c r="BJ57" s="229"/>
      <c r="BK57" s="229"/>
      <c r="BL57" s="229"/>
      <c r="BM57" s="229"/>
      <c r="BN57" s="229"/>
      <c r="BO57" s="229"/>
      <c r="BP57" s="229"/>
      <c r="BQ57" s="229"/>
      <c r="BR57" s="229"/>
      <c r="BS57" s="229"/>
      <c r="BT57" s="229"/>
      <c r="BU57" s="229"/>
      <c r="BV57" s="229"/>
      <c r="BW57" s="229"/>
      <c r="BX57" s="229"/>
      <c r="BY57" s="229"/>
      <c r="BZ57" s="229"/>
      <c r="CA57" s="229"/>
      <c r="CB57" s="229"/>
      <c r="CC57" s="229"/>
      <c r="CD57" s="229"/>
      <c r="CE57" s="229"/>
      <c r="CF57" s="229"/>
      <c r="CG57" s="229"/>
      <c r="CH57" s="229"/>
      <c r="CI57" s="229"/>
      <c r="CJ57" s="229"/>
      <c r="CK57" s="229"/>
      <c r="CL57" s="229"/>
      <c r="CM57" s="229"/>
      <c r="CN57" s="229"/>
      <c r="CO57" s="229"/>
      <c r="CP57" s="229"/>
      <c r="CQ57" s="229"/>
      <c r="CR57" s="229"/>
      <c r="CS57" s="229"/>
      <c r="CT57" s="229"/>
      <c r="CU57" s="229"/>
      <c r="CV57" s="229"/>
      <c r="CW57" s="229"/>
      <c r="CX57" s="229"/>
      <c r="CY57" s="229"/>
      <c r="CZ57" s="229"/>
      <c r="DA57" s="229"/>
      <c r="DB57" s="229"/>
      <c r="DC57" s="229"/>
      <c r="DD57" s="229"/>
      <c r="DE57" s="229"/>
      <c r="DF57" s="229"/>
      <c r="DG57" s="229"/>
      <c r="DH57" s="229"/>
      <c r="DI57" s="229"/>
      <c r="DJ57" s="229"/>
      <c r="DK57" s="229"/>
      <c r="DL57" s="229"/>
      <c r="DM57" s="229"/>
      <c r="DN57" s="229"/>
      <c r="DO57" s="229"/>
      <c r="DP57" s="229"/>
      <c r="DQ57" s="229"/>
      <c r="DR57" s="229"/>
      <c r="DS57" s="229"/>
      <c r="DT57" s="229"/>
      <c r="DU57" s="229"/>
      <c r="DV57" s="229"/>
      <c r="DW57" s="229"/>
      <c r="DX57" s="229"/>
      <c r="DY57" s="229"/>
      <c r="DZ57" s="229"/>
      <c r="EA57" s="229"/>
      <c r="EB57" s="229"/>
      <c r="EC57" s="229"/>
      <c r="ED57" s="229"/>
      <c r="EE57" s="229"/>
      <c r="EF57" s="229"/>
      <c r="EG57" s="229"/>
      <c r="EH57" s="229"/>
      <c r="EI57" s="229"/>
      <c r="EJ57" s="229"/>
      <c r="EK57" s="229"/>
      <c r="EL57" s="229"/>
      <c r="EM57" s="229"/>
      <c r="EN57" s="229"/>
      <c r="EO57" s="229"/>
      <c r="EP57" s="229"/>
    </row>
    <row r="58" spans="1:146" s="228" customFormat="1" ht="38.25" customHeight="1">
      <c r="A58" s="197" t="s">
        <v>254</v>
      </c>
      <c r="B58" s="203"/>
      <c r="C58" s="211">
        <f>[2]конс.!BE58</f>
        <v>1</v>
      </c>
      <c r="D58" s="211">
        <f>[2]конс.!BF58</f>
        <v>1</v>
      </c>
      <c r="E58" s="208"/>
      <c r="F58" s="211">
        <f>[2]конс.!BM58</f>
        <v>1</v>
      </c>
      <c r="G58" s="211">
        <f>[2]конс.!BN58</f>
        <v>1</v>
      </c>
      <c r="H58" s="211">
        <f>[2]конс.!BO58</f>
        <v>1</v>
      </c>
      <c r="I58" s="211">
        <f>[2]конс.!BP58</f>
        <v>1</v>
      </c>
      <c r="J58" s="225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  <c r="W58" s="229"/>
      <c r="X58" s="229"/>
      <c r="Y58" s="229"/>
      <c r="Z58" s="229"/>
      <c r="AA58" s="229"/>
      <c r="AB58" s="229"/>
      <c r="AC58" s="229"/>
      <c r="AD58" s="229"/>
      <c r="AE58" s="229"/>
      <c r="AF58" s="229"/>
      <c r="AG58" s="229"/>
      <c r="AH58" s="229"/>
      <c r="AI58" s="229"/>
      <c r="AJ58" s="229"/>
      <c r="AK58" s="229"/>
      <c r="AL58" s="229"/>
      <c r="AM58" s="229"/>
      <c r="AN58" s="229"/>
      <c r="AO58" s="229"/>
      <c r="AP58" s="229"/>
      <c r="AQ58" s="229"/>
      <c r="AR58" s="229"/>
      <c r="AS58" s="229"/>
      <c r="AT58" s="229"/>
      <c r="AU58" s="229"/>
      <c r="AV58" s="229"/>
      <c r="AW58" s="229"/>
      <c r="AX58" s="229"/>
      <c r="AY58" s="229"/>
      <c r="AZ58" s="229"/>
      <c r="BA58" s="229"/>
      <c r="BB58" s="229"/>
      <c r="BC58" s="229"/>
      <c r="BD58" s="229"/>
      <c r="BE58" s="229"/>
      <c r="BF58" s="229"/>
      <c r="BG58" s="229"/>
      <c r="BH58" s="229"/>
      <c r="BI58" s="229"/>
      <c r="BJ58" s="229"/>
      <c r="BK58" s="229"/>
      <c r="BL58" s="229"/>
      <c r="BM58" s="229"/>
      <c r="BN58" s="229"/>
      <c r="BO58" s="229"/>
      <c r="BP58" s="229"/>
      <c r="BQ58" s="229"/>
      <c r="BR58" s="229"/>
      <c r="BS58" s="229"/>
      <c r="BT58" s="229"/>
      <c r="BU58" s="229"/>
      <c r="BV58" s="229"/>
      <c r="BW58" s="229"/>
      <c r="BX58" s="229"/>
      <c r="BY58" s="229"/>
      <c r="BZ58" s="229"/>
      <c r="CA58" s="229"/>
      <c r="CB58" s="229"/>
      <c r="CC58" s="229"/>
      <c r="CD58" s="229"/>
      <c r="CE58" s="229"/>
      <c r="CF58" s="229"/>
      <c r="CG58" s="229"/>
      <c r="CH58" s="229"/>
      <c r="CI58" s="229"/>
      <c r="CJ58" s="229"/>
      <c r="CK58" s="229"/>
      <c r="CL58" s="229"/>
      <c r="CM58" s="229"/>
      <c r="CN58" s="229"/>
      <c r="CO58" s="229"/>
      <c r="CP58" s="229"/>
      <c r="CQ58" s="229"/>
      <c r="CR58" s="229"/>
      <c r="CS58" s="229"/>
      <c r="CT58" s="229"/>
      <c r="CU58" s="229"/>
      <c r="CV58" s="229"/>
      <c r="CW58" s="229"/>
      <c r="CX58" s="229"/>
      <c r="CY58" s="229"/>
      <c r="CZ58" s="229"/>
      <c r="DA58" s="229"/>
      <c r="DB58" s="229"/>
      <c r="DC58" s="229"/>
      <c r="DD58" s="229"/>
      <c r="DE58" s="229"/>
      <c r="DF58" s="229"/>
      <c r="DG58" s="229"/>
      <c r="DH58" s="229"/>
      <c r="DI58" s="229"/>
      <c r="DJ58" s="229"/>
      <c r="DK58" s="229"/>
      <c r="DL58" s="229"/>
      <c r="DM58" s="229"/>
      <c r="DN58" s="229"/>
      <c r="DO58" s="229"/>
      <c r="DP58" s="229"/>
      <c r="DQ58" s="229"/>
      <c r="DR58" s="229"/>
      <c r="DS58" s="229"/>
      <c r="DT58" s="229"/>
      <c r="DU58" s="229"/>
      <c r="DV58" s="229"/>
      <c r="DW58" s="229"/>
      <c r="DX58" s="229"/>
      <c r="DY58" s="229"/>
      <c r="DZ58" s="229"/>
      <c r="EA58" s="229"/>
      <c r="EB58" s="229"/>
      <c r="EC58" s="229"/>
      <c r="ED58" s="229"/>
      <c r="EE58" s="229"/>
      <c r="EF58" s="229"/>
      <c r="EG58" s="229"/>
      <c r="EH58" s="229"/>
      <c r="EI58" s="229"/>
      <c r="EJ58" s="229"/>
      <c r="EK58" s="229"/>
      <c r="EL58" s="229"/>
      <c r="EM58" s="229"/>
      <c r="EN58" s="229"/>
      <c r="EO58" s="229"/>
      <c r="EP58" s="229"/>
    </row>
    <row r="59" spans="1:146" s="226" customFormat="1" ht="28.5" customHeight="1">
      <c r="A59" s="197" t="s">
        <v>255</v>
      </c>
      <c r="B59" s="203"/>
      <c r="C59" s="211">
        <f>[2]конс.!BE59</f>
        <v>1</v>
      </c>
      <c r="D59" s="211">
        <f>[2]конс.!BF59</f>
        <v>1</v>
      </c>
      <c r="E59" s="215"/>
      <c r="F59" s="211">
        <f>[2]конс.!BM59</f>
        <v>1</v>
      </c>
      <c r="G59" s="211">
        <f>[2]конс.!BN59</f>
        <v>1</v>
      </c>
      <c r="H59" s="211">
        <f>[2]конс.!BO59</f>
        <v>1</v>
      </c>
      <c r="I59" s="211">
        <f>[2]конс.!BP59</f>
        <v>1</v>
      </c>
      <c r="J59" s="215"/>
      <c r="K59" s="227"/>
      <c r="L59" s="227"/>
      <c r="M59" s="227"/>
      <c r="N59" s="227"/>
      <c r="O59" s="227"/>
      <c r="P59" s="227"/>
      <c r="Q59" s="227"/>
      <c r="R59" s="227"/>
      <c r="S59" s="227"/>
      <c r="T59" s="227"/>
      <c r="U59" s="227"/>
      <c r="V59" s="227"/>
      <c r="W59" s="227"/>
      <c r="X59" s="227"/>
      <c r="Y59" s="227"/>
      <c r="Z59" s="227"/>
      <c r="AA59" s="227"/>
      <c r="AB59" s="227"/>
      <c r="AC59" s="227"/>
      <c r="AD59" s="227"/>
      <c r="AE59" s="227"/>
      <c r="AF59" s="227"/>
      <c r="AG59" s="227"/>
      <c r="AH59" s="227"/>
      <c r="AI59" s="227"/>
      <c r="AJ59" s="227"/>
      <c r="AK59" s="227"/>
      <c r="AL59" s="227"/>
      <c r="AM59" s="227"/>
      <c r="AN59" s="227"/>
      <c r="AO59" s="227"/>
      <c r="AP59" s="227"/>
      <c r="AQ59" s="227"/>
      <c r="AR59" s="227"/>
      <c r="AS59" s="227"/>
      <c r="AT59" s="227"/>
      <c r="AU59" s="227"/>
      <c r="AV59" s="227"/>
      <c r="AW59" s="227"/>
      <c r="AX59" s="227"/>
      <c r="AY59" s="227"/>
      <c r="AZ59" s="227"/>
      <c r="BA59" s="227"/>
      <c r="BB59" s="227"/>
      <c r="BC59" s="227"/>
      <c r="BD59" s="227"/>
      <c r="BE59" s="227"/>
      <c r="BF59" s="227"/>
      <c r="BG59" s="227"/>
      <c r="BH59" s="227"/>
      <c r="BI59" s="227"/>
      <c r="BJ59" s="227"/>
      <c r="BK59" s="227"/>
      <c r="BL59" s="227"/>
      <c r="BM59" s="227"/>
      <c r="BN59" s="227"/>
      <c r="BO59" s="227"/>
      <c r="BP59" s="227"/>
      <c r="BQ59" s="227"/>
      <c r="BR59" s="227"/>
      <c r="BS59" s="227"/>
      <c r="BT59" s="227"/>
      <c r="BU59" s="227"/>
      <c r="BV59" s="227"/>
      <c r="BW59" s="227"/>
      <c r="BX59" s="227"/>
      <c r="BY59" s="227"/>
      <c r="BZ59" s="227"/>
      <c r="CA59" s="227"/>
      <c r="CB59" s="227"/>
      <c r="CC59" s="227"/>
      <c r="CD59" s="227"/>
      <c r="CE59" s="227"/>
      <c r="CF59" s="227"/>
      <c r="CG59" s="227"/>
      <c r="CH59" s="227"/>
      <c r="CI59" s="227"/>
      <c r="CJ59" s="227"/>
      <c r="CK59" s="227"/>
      <c r="CL59" s="227"/>
      <c r="CM59" s="227"/>
      <c r="CN59" s="227"/>
      <c r="CO59" s="227"/>
      <c r="CP59" s="227"/>
      <c r="CQ59" s="227"/>
      <c r="CR59" s="227"/>
      <c r="CS59" s="227"/>
      <c r="CT59" s="227"/>
      <c r="CU59" s="227"/>
      <c r="CV59" s="227"/>
      <c r="CW59" s="227"/>
      <c r="CX59" s="227"/>
      <c r="CY59" s="227"/>
      <c r="CZ59" s="227"/>
      <c r="DA59" s="227"/>
      <c r="DB59" s="227"/>
      <c r="DC59" s="227"/>
      <c r="DD59" s="227"/>
      <c r="DE59" s="227"/>
      <c r="DF59" s="227"/>
      <c r="DG59" s="227"/>
      <c r="DH59" s="227"/>
      <c r="DI59" s="227"/>
      <c r="DJ59" s="227"/>
      <c r="DK59" s="227"/>
      <c r="DL59" s="227"/>
      <c r="DM59" s="227"/>
      <c r="DN59" s="227"/>
      <c r="DO59" s="227"/>
      <c r="DP59" s="227"/>
      <c r="DQ59" s="227"/>
      <c r="DR59" s="227"/>
      <c r="DS59" s="227"/>
      <c r="DT59" s="227"/>
      <c r="DU59" s="227"/>
      <c r="DV59" s="227"/>
      <c r="DW59" s="227"/>
      <c r="DX59" s="227"/>
      <c r="DY59" s="227"/>
      <c r="DZ59" s="227"/>
      <c r="EA59" s="227"/>
      <c r="EB59" s="227"/>
      <c r="EC59" s="227"/>
      <c r="ED59" s="227"/>
      <c r="EE59" s="227"/>
      <c r="EF59" s="227"/>
      <c r="EG59" s="227"/>
      <c r="EH59" s="227"/>
      <c r="EI59" s="227"/>
      <c r="EJ59" s="227"/>
      <c r="EK59" s="227"/>
      <c r="EL59" s="227"/>
      <c r="EM59" s="227"/>
      <c r="EN59" s="227"/>
      <c r="EO59" s="227"/>
      <c r="EP59" s="227"/>
    </row>
    <row r="60" spans="1:146" s="226" customFormat="1" ht="18" customHeight="1">
      <c r="A60" s="552" t="s">
        <v>256</v>
      </c>
      <c r="B60" s="553"/>
      <c r="C60" s="211">
        <f>[2]конс.!BE60</f>
        <v>2.6086342438374417</v>
      </c>
      <c r="D60" s="211">
        <f>[2]конс.!BF60</f>
        <v>18.303251231527096</v>
      </c>
      <c r="E60" s="215" t="s">
        <v>323</v>
      </c>
      <c r="F60" s="211">
        <f>[2]конс.!BM60</f>
        <v>1</v>
      </c>
      <c r="G60" s="211">
        <f>[2]конс.!BN60</f>
        <v>1</v>
      </c>
      <c r="H60" s="211">
        <f>[2]конс.!BO60</f>
        <v>1.1438258844038229</v>
      </c>
      <c r="I60" s="211">
        <f>[2]конс.!BP60</f>
        <v>0</v>
      </c>
      <c r="J60" s="215" t="s">
        <v>323</v>
      </c>
      <c r="K60" s="227"/>
      <c r="L60" s="227"/>
      <c r="M60" s="227"/>
      <c r="N60" s="227"/>
      <c r="O60" s="227"/>
      <c r="P60" s="227"/>
      <c r="Q60" s="227"/>
      <c r="R60" s="227"/>
      <c r="S60" s="227"/>
      <c r="T60" s="227"/>
      <c r="U60" s="227"/>
      <c r="V60" s="227"/>
      <c r="W60" s="227"/>
      <c r="X60" s="227"/>
      <c r="Y60" s="227"/>
      <c r="Z60" s="227"/>
      <c r="AA60" s="227"/>
      <c r="AB60" s="227"/>
      <c r="AC60" s="227"/>
      <c r="AD60" s="227"/>
      <c r="AE60" s="227"/>
      <c r="AF60" s="227"/>
      <c r="AG60" s="227"/>
      <c r="AH60" s="227"/>
      <c r="AI60" s="227"/>
      <c r="AJ60" s="227"/>
      <c r="AK60" s="227"/>
      <c r="AL60" s="227"/>
      <c r="AM60" s="227"/>
      <c r="AN60" s="227"/>
      <c r="AO60" s="227"/>
      <c r="AP60" s="227"/>
      <c r="AQ60" s="227"/>
      <c r="AR60" s="227"/>
      <c r="AS60" s="227"/>
      <c r="AT60" s="227"/>
      <c r="AU60" s="227"/>
      <c r="AV60" s="227"/>
      <c r="AW60" s="227"/>
      <c r="AX60" s="227"/>
      <c r="AY60" s="227"/>
      <c r="AZ60" s="227"/>
      <c r="BA60" s="227"/>
      <c r="BB60" s="227"/>
      <c r="BC60" s="227"/>
      <c r="BD60" s="227"/>
      <c r="BE60" s="227"/>
      <c r="BF60" s="227"/>
      <c r="BG60" s="227"/>
      <c r="BH60" s="227"/>
      <c r="BI60" s="227"/>
      <c r="BJ60" s="227"/>
      <c r="BK60" s="227"/>
      <c r="BL60" s="227"/>
      <c r="BM60" s="227"/>
      <c r="BN60" s="227"/>
      <c r="BO60" s="227"/>
      <c r="BP60" s="227"/>
      <c r="BQ60" s="227"/>
      <c r="BR60" s="227"/>
      <c r="BS60" s="227"/>
      <c r="BT60" s="227"/>
      <c r="BU60" s="227"/>
      <c r="BV60" s="227"/>
      <c r="BW60" s="227"/>
      <c r="BX60" s="227"/>
      <c r="BY60" s="227"/>
      <c r="BZ60" s="227"/>
      <c r="CA60" s="227"/>
      <c r="CB60" s="227"/>
      <c r="CC60" s="227"/>
      <c r="CD60" s="227"/>
      <c r="CE60" s="227"/>
      <c r="CF60" s="227"/>
      <c r="CG60" s="227"/>
      <c r="CH60" s="227"/>
      <c r="CI60" s="227"/>
      <c r="CJ60" s="227"/>
      <c r="CK60" s="227"/>
      <c r="CL60" s="227"/>
      <c r="CM60" s="227"/>
      <c r="CN60" s="227"/>
      <c r="CO60" s="227"/>
      <c r="CP60" s="227"/>
      <c r="CQ60" s="227"/>
      <c r="CR60" s="227"/>
      <c r="CS60" s="227"/>
      <c r="CT60" s="227"/>
      <c r="CU60" s="227"/>
      <c r="CV60" s="227"/>
      <c r="CW60" s="227"/>
      <c r="CX60" s="227"/>
      <c r="CY60" s="227"/>
      <c r="CZ60" s="227"/>
      <c r="DA60" s="227"/>
      <c r="DB60" s="227"/>
      <c r="DC60" s="227"/>
      <c r="DD60" s="227"/>
      <c r="DE60" s="227"/>
      <c r="DF60" s="227"/>
      <c r="DG60" s="227"/>
      <c r="DH60" s="227"/>
      <c r="DI60" s="227"/>
      <c r="DJ60" s="227"/>
      <c r="DK60" s="227"/>
      <c r="DL60" s="227"/>
      <c r="DM60" s="227"/>
      <c r="DN60" s="227"/>
      <c r="DO60" s="227"/>
      <c r="DP60" s="227"/>
      <c r="DQ60" s="227"/>
      <c r="DR60" s="227"/>
      <c r="DS60" s="227"/>
      <c r="DT60" s="227"/>
      <c r="DU60" s="227"/>
      <c r="DV60" s="227"/>
      <c r="DW60" s="227"/>
      <c r="DX60" s="227"/>
      <c r="DY60" s="227"/>
      <c r="DZ60" s="227"/>
      <c r="EA60" s="227"/>
      <c r="EB60" s="227"/>
      <c r="EC60" s="227"/>
      <c r="ED60" s="227"/>
      <c r="EE60" s="227"/>
      <c r="EF60" s="227"/>
      <c r="EG60" s="227"/>
      <c r="EH60" s="227"/>
      <c r="EI60" s="227"/>
      <c r="EJ60" s="227"/>
      <c r="EK60" s="227"/>
      <c r="EL60" s="227"/>
      <c r="EM60" s="227"/>
      <c r="EN60" s="227"/>
      <c r="EO60" s="227"/>
      <c r="EP60" s="227"/>
    </row>
    <row r="61" spans="1:146" s="226" customFormat="1" ht="16.5" customHeight="1">
      <c r="A61" s="197" t="s">
        <v>257</v>
      </c>
      <c r="B61" s="203"/>
      <c r="C61" s="211">
        <f>[2]конс.!BE61</f>
        <v>6.5228519965872103</v>
      </c>
      <c r="D61" s="211">
        <f>[2]конс.!BF61</f>
        <v>18.289196479552661</v>
      </c>
      <c r="E61" s="208" t="s">
        <v>345</v>
      </c>
      <c r="F61" s="211">
        <f>[2]конс.!BM61</f>
        <v>1</v>
      </c>
      <c r="G61" s="211">
        <f>[2]конс.!BN61</f>
        <v>1</v>
      </c>
      <c r="H61" s="211">
        <f>[2]конс.!BO61</f>
        <v>0</v>
      </c>
      <c r="I61" s="211">
        <f>[2]конс.!BP61</f>
        <v>0</v>
      </c>
      <c r="J61" s="221" t="s">
        <v>341</v>
      </c>
      <c r="K61" s="227"/>
      <c r="L61" s="227"/>
      <c r="M61" s="227"/>
      <c r="N61" s="227"/>
      <c r="O61" s="227"/>
      <c r="P61" s="227"/>
      <c r="Q61" s="227"/>
      <c r="R61" s="227"/>
      <c r="S61" s="227"/>
      <c r="T61" s="227"/>
      <c r="U61" s="227"/>
      <c r="V61" s="227"/>
      <c r="W61" s="227"/>
      <c r="X61" s="227"/>
      <c r="Y61" s="227"/>
      <c r="Z61" s="227"/>
      <c r="AA61" s="227"/>
      <c r="AB61" s="227"/>
      <c r="AC61" s="227"/>
      <c r="AD61" s="227"/>
      <c r="AE61" s="227"/>
      <c r="AF61" s="227"/>
      <c r="AG61" s="227"/>
      <c r="AH61" s="227"/>
      <c r="AI61" s="227"/>
      <c r="AJ61" s="227"/>
      <c r="AK61" s="227"/>
      <c r="AL61" s="227"/>
      <c r="AM61" s="227"/>
      <c r="AN61" s="227"/>
      <c r="AO61" s="227"/>
      <c r="AP61" s="227"/>
      <c r="AQ61" s="227"/>
      <c r="AR61" s="227"/>
      <c r="AS61" s="227"/>
      <c r="AT61" s="227"/>
      <c r="AU61" s="227"/>
      <c r="AV61" s="227"/>
      <c r="AW61" s="227"/>
      <c r="AX61" s="227"/>
      <c r="AY61" s="227"/>
      <c r="AZ61" s="227"/>
      <c r="BA61" s="227"/>
      <c r="BB61" s="227"/>
      <c r="BC61" s="227"/>
      <c r="BD61" s="227"/>
      <c r="BE61" s="227"/>
      <c r="BF61" s="227"/>
      <c r="BG61" s="227"/>
      <c r="BH61" s="227"/>
      <c r="BI61" s="227"/>
      <c r="BJ61" s="227"/>
      <c r="BK61" s="227"/>
      <c r="BL61" s="227"/>
      <c r="BM61" s="227"/>
      <c r="BN61" s="227"/>
      <c r="BO61" s="227"/>
      <c r="BP61" s="227"/>
      <c r="BQ61" s="227"/>
      <c r="BR61" s="227"/>
      <c r="BS61" s="227"/>
      <c r="BT61" s="227"/>
      <c r="BU61" s="227"/>
      <c r="BV61" s="227"/>
      <c r="BW61" s="227"/>
      <c r="BX61" s="227"/>
      <c r="BY61" s="227"/>
      <c r="BZ61" s="227"/>
      <c r="CA61" s="227"/>
      <c r="CB61" s="227"/>
      <c r="CC61" s="227"/>
      <c r="CD61" s="227"/>
      <c r="CE61" s="227"/>
      <c r="CF61" s="227"/>
      <c r="CG61" s="227"/>
      <c r="CH61" s="227"/>
      <c r="CI61" s="227"/>
      <c r="CJ61" s="227"/>
      <c r="CK61" s="227"/>
      <c r="CL61" s="227"/>
      <c r="CM61" s="227"/>
      <c r="CN61" s="227"/>
      <c r="CO61" s="227"/>
      <c r="CP61" s="227"/>
      <c r="CQ61" s="227"/>
      <c r="CR61" s="227"/>
      <c r="CS61" s="227"/>
      <c r="CT61" s="227"/>
      <c r="CU61" s="227"/>
      <c r="CV61" s="227"/>
      <c r="CW61" s="227"/>
      <c r="CX61" s="227"/>
      <c r="CY61" s="227"/>
      <c r="CZ61" s="227"/>
      <c r="DA61" s="227"/>
      <c r="DB61" s="227"/>
      <c r="DC61" s="227"/>
      <c r="DD61" s="227"/>
      <c r="DE61" s="227"/>
      <c r="DF61" s="227"/>
      <c r="DG61" s="227"/>
      <c r="DH61" s="227"/>
      <c r="DI61" s="227"/>
      <c r="DJ61" s="227"/>
      <c r="DK61" s="227"/>
      <c r="DL61" s="227"/>
      <c r="DM61" s="227"/>
      <c r="DN61" s="227"/>
      <c r="DO61" s="227"/>
      <c r="DP61" s="227"/>
      <c r="DQ61" s="227"/>
      <c r="DR61" s="227"/>
      <c r="DS61" s="227"/>
      <c r="DT61" s="227"/>
      <c r="DU61" s="227"/>
      <c r="DV61" s="227"/>
      <c r="DW61" s="227"/>
      <c r="DX61" s="227"/>
      <c r="DY61" s="227"/>
      <c r="DZ61" s="227"/>
      <c r="EA61" s="227"/>
      <c r="EB61" s="227"/>
      <c r="EC61" s="227"/>
      <c r="ED61" s="227"/>
      <c r="EE61" s="227"/>
      <c r="EF61" s="227"/>
      <c r="EG61" s="227"/>
      <c r="EH61" s="227"/>
      <c r="EI61" s="227"/>
      <c r="EJ61" s="227"/>
      <c r="EK61" s="227"/>
      <c r="EL61" s="227"/>
      <c r="EM61" s="227"/>
      <c r="EN61" s="227"/>
      <c r="EO61" s="227"/>
      <c r="EP61" s="227"/>
    </row>
    <row r="62" spans="1:146" s="232" customFormat="1" ht="16.5" customHeight="1">
      <c r="A62" s="197" t="s">
        <v>258</v>
      </c>
      <c r="B62" s="203"/>
      <c r="C62" s="211">
        <f>[2]конс.!BE62</f>
        <v>0.21473281869034452</v>
      </c>
      <c r="D62" s="211">
        <f>[2]конс.!BF62</f>
        <v>1</v>
      </c>
      <c r="E62" s="208"/>
      <c r="F62" s="211">
        <f>[2]конс.!BM62</f>
        <v>1</v>
      </c>
      <c r="G62" s="211">
        <f>[2]конс.!BN62</f>
        <v>1</v>
      </c>
      <c r="H62" s="211">
        <f>[2]конс.!BO62</f>
        <v>1.1512077008249899</v>
      </c>
      <c r="I62" s="211">
        <f>[2]конс.!BP62</f>
        <v>1</v>
      </c>
      <c r="J62" s="225" t="s">
        <v>344</v>
      </c>
      <c r="K62" s="233"/>
      <c r="L62" s="233"/>
      <c r="M62" s="233"/>
      <c r="N62" s="233"/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  <c r="AU62" s="233"/>
      <c r="AV62" s="233"/>
      <c r="AW62" s="233"/>
      <c r="AX62" s="233"/>
      <c r="AY62" s="233"/>
      <c r="AZ62" s="233"/>
      <c r="BA62" s="233"/>
      <c r="BB62" s="233"/>
      <c r="BC62" s="233"/>
      <c r="BD62" s="233"/>
      <c r="BE62" s="233"/>
      <c r="BF62" s="233"/>
      <c r="BG62" s="233"/>
      <c r="BH62" s="233"/>
      <c r="BI62" s="233"/>
      <c r="BJ62" s="233"/>
      <c r="BK62" s="233"/>
      <c r="BL62" s="233"/>
      <c r="BM62" s="233"/>
      <c r="BN62" s="233"/>
      <c r="BO62" s="233"/>
      <c r="BP62" s="233"/>
      <c r="BQ62" s="233"/>
      <c r="BR62" s="233"/>
      <c r="BS62" s="233"/>
      <c r="BT62" s="233"/>
      <c r="BU62" s="233"/>
      <c r="BV62" s="233"/>
      <c r="BW62" s="233"/>
      <c r="BX62" s="233"/>
      <c r="BY62" s="233"/>
      <c r="BZ62" s="233"/>
      <c r="CA62" s="233"/>
      <c r="CB62" s="233"/>
      <c r="CC62" s="233"/>
      <c r="CD62" s="233"/>
      <c r="CE62" s="233"/>
      <c r="CF62" s="233"/>
      <c r="CG62" s="233"/>
      <c r="CH62" s="233"/>
      <c r="CI62" s="233"/>
      <c r="CJ62" s="233"/>
      <c r="CK62" s="233"/>
      <c r="CL62" s="233"/>
      <c r="CM62" s="233"/>
      <c r="CN62" s="233"/>
      <c r="CO62" s="233"/>
      <c r="CP62" s="233"/>
      <c r="CQ62" s="233"/>
      <c r="CR62" s="233"/>
      <c r="CS62" s="233"/>
      <c r="CT62" s="233"/>
      <c r="CU62" s="233"/>
      <c r="CV62" s="233"/>
      <c r="CW62" s="233"/>
      <c r="CX62" s="233"/>
      <c r="CY62" s="233"/>
      <c r="CZ62" s="233"/>
      <c r="DA62" s="233"/>
      <c r="DB62" s="233"/>
      <c r="DC62" s="233"/>
      <c r="DD62" s="233"/>
      <c r="DE62" s="233"/>
      <c r="DF62" s="233"/>
      <c r="DG62" s="233"/>
      <c r="DH62" s="233"/>
      <c r="DI62" s="233"/>
      <c r="DJ62" s="233"/>
      <c r="DK62" s="233"/>
      <c r="DL62" s="233"/>
      <c r="DM62" s="233"/>
      <c r="DN62" s="233"/>
      <c r="DO62" s="233"/>
      <c r="DP62" s="233"/>
      <c r="DQ62" s="233"/>
      <c r="DR62" s="233"/>
      <c r="DS62" s="233"/>
      <c r="DT62" s="233"/>
      <c r="DU62" s="233"/>
      <c r="DV62" s="233"/>
      <c r="DW62" s="233"/>
      <c r="DX62" s="233"/>
      <c r="DY62" s="233"/>
      <c r="DZ62" s="233"/>
      <c r="EA62" s="233"/>
      <c r="EB62" s="233"/>
      <c r="EC62" s="233"/>
      <c r="ED62" s="233"/>
      <c r="EE62" s="233"/>
      <c r="EF62" s="233"/>
      <c r="EG62" s="233"/>
      <c r="EH62" s="233"/>
      <c r="EI62" s="233"/>
      <c r="EJ62" s="233"/>
      <c r="EK62" s="233"/>
      <c r="EL62" s="233"/>
      <c r="EM62" s="233"/>
      <c r="EN62" s="233"/>
      <c r="EO62" s="233"/>
      <c r="EP62" s="233"/>
    </row>
    <row r="63" spans="1:146" s="226" customFormat="1" ht="18" customHeight="1">
      <c r="A63" s="556" t="s">
        <v>261</v>
      </c>
      <c r="B63" s="557"/>
      <c r="C63" s="211">
        <f>[2]конс.!BE63</f>
        <v>1.1107595906891601</v>
      </c>
      <c r="D63" s="211">
        <f>[2]конс.!BF63</f>
        <v>1.1144098464482968</v>
      </c>
      <c r="E63" s="215" t="s">
        <v>323</v>
      </c>
      <c r="F63" s="211">
        <f>[2]конс.!BM63</f>
        <v>1</v>
      </c>
      <c r="G63" s="211">
        <f>[2]конс.!BN63</f>
        <v>1</v>
      </c>
      <c r="H63" s="211">
        <f>[2]конс.!BO63</f>
        <v>1.0040738012954189</v>
      </c>
      <c r="I63" s="211">
        <f>[2]конс.!BP63</f>
        <v>0.9995252088276444</v>
      </c>
      <c r="J63" s="215" t="s">
        <v>323</v>
      </c>
      <c r="K63" s="227"/>
      <c r="L63" s="227"/>
      <c r="M63" s="227"/>
      <c r="N63" s="227"/>
      <c r="O63" s="227"/>
      <c r="P63" s="227"/>
      <c r="Q63" s="227"/>
      <c r="R63" s="227"/>
      <c r="S63" s="227"/>
      <c r="T63" s="227"/>
      <c r="U63" s="227"/>
      <c r="V63" s="227"/>
      <c r="W63" s="227"/>
      <c r="X63" s="227"/>
      <c r="Y63" s="227"/>
      <c r="Z63" s="227"/>
      <c r="AA63" s="227"/>
      <c r="AB63" s="227"/>
      <c r="AC63" s="227"/>
      <c r="AD63" s="227"/>
      <c r="AE63" s="227"/>
      <c r="AF63" s="227"/>
      <c r="AG63" s="227"/>
      <c r="AH63" s="227"/>
      <c r="AI63" s="227"/>
      <c r="AJ63" s="227"/>
      <c r="AK63" s="227"/>
      <c r="AL63" s="227"/>
      <c r="AM63" s="227"/>
      <c r="AN63" s="227"/>
      <c r="AO63" s="227"/>
      <c r="AP63" s="227"/>
      <c r="AQ63" s="227"/>
      <c r="AR63" s="227"/>
      <c r="AS63" s="227"/>
      <c r="AT63" s="227"/>
      <c r="AU63" s="227"/>
      <c r="AV63" s="227"/>
      <c r="AW63" s="227"/>
      <c r="AX63" s="227"/>
      <c r="AY63" s="227"/>
      <c r="AZ63" s="227"/>
      <c r="BA63" s="227"/>
      <c r="BB63" s="227"/>
      <c r="BC63" s="227"/>
      <c r="BD63" s="227"/>
      <c r="BE63" s="227"/>
      <c r="BF63" s="227"/>
      <c r="BG63" s="227"/>
      <c r="BH63" s="227"/>
      <c r="BI63" s="227"/>
      <c r="BJ63" s="227"/>
      <c r="BK63" s="227"/>
      <c r="BL63" s="227"/>
      <c r="BM63" s="227"/>
      <c r="BN63" s="227"/>
      <c r="BO63" s="227"/>
      <c r="BP63" s="227"/>
      <c r="BQ63" s="227"/>
      <c r="BR63" s="227"/>
      <c r="BS63" s="227"/>
      <c r="BT63" s="227"/>
      <c r="BU63" s="227"/>
      <c r="BV63" s="227"/>
      <c r="BW63" s="227"/>
      <c r="BX63" s="227"/>
      <c r="BY63" s="227"/>
      <c r="BZ63" s="227"/>
      <c r="CA63" s="227"/>
      <c r="CB63" s="227"/>
      <c r="CC63" s="227"/>
      <c r="CD63" s="227"/>
      <c r="CE63" s="227"/>
      <c r="CF63" s="227"/>
      <c r="CG63" s="227"/>
      <c r="CH63" s="227"/>
      <c r="CI63" s="227"/>
      <c r="CJ63" s="227"/>
      <c r="CK63" s="227"/>
      <c r="CL63" s="227"/>
      <c r="CM63" s="227"/>
      <c r="CN63" s="227"/>
      <c r="CO63" s="227"/>
      <c r="CP63" s="227"/>
      <c r="CQ63" s="227"/>
      <c r="CR63" s="227"/>
      <c r="CS63" s="227"/>
      <c r="CT63" s="227"/>
      <c r="CU63" s="227"/>
      <c r="CV63" s="227"/>
      <c r="CW63" s="227"/>
      <c r="CX63" s="227"/>
      <c r="CY63" s="227"/>
      <c r="CZ63" s="227"/>
      <c r="DA63" s="227"/>
      <c r="DB63" s="227"/>
      <c r="DC63" s="227"/>
      <c r="DD63" s="227"/>
      <c r="DE63" s="227"/>
      <c r="DF63" s="227"/>
      <c r="DG63" s="227"/>
      <c r="DH63" s="227"/>
      <c r="DI63" s="227"/>
      <c r="DJ63" s="227"/>
      <c r="DK63" s="227"/>
      <c r="DL63" s="227"/>
      <c r="DM63" s="227"/>
      <c r="DN63" s="227"/>
      <c r="DO63" s="227"/>
      <c r="DP63" s="227"/>
      <c r="DQ63" s="227"/>
      <c r="DR63" s="227"/>
      <c r="DS63" s="227"/>
      <c r="DT63" s="227"/>
      <c r="DU63" s="227"/>
      <c r="DV63" s="227"/>
      <c r="DW63" s="227"/>
      <c r="DX63" s="227"/>
      <c r="DY63" s="227"/>
      <c r="DZ63" s="227"/>
      <c r="EA63" s="227"/>
      <c r="EB63" s="227"/>
      <c r="EC63" s="227"/>
      <c r="ED63" s="227"/>
      <c r="EE63" s="227"/>
      <c r="EF63" s="227"/>
      <c r="EG63" s="227"/>
      <c r="EH63" s="227"/>
      <c r="EI63" s="227"/>
      <c r="EJ63" s="227"/>
      <c r="EK63" s="227"/>
      <c r="EL63" s="227"/>
      <c r="EM63" s="227"/>
      <c r="EN63" s="227"/>
      <c r="EO63" s="227"/>
      <c r="EP63" s="227"/>
    </row>
    <row r="64" spans="1:146" s="224" customFormat="1" ht="18" customHeight="1">
      <c r="A64" s="556" t="s">
        <v>181</v>
      </c>
      <c r="B64" s="557"/>
      <c r="C64" s="211">
        <f>[2]конс.!BE64</f>
        <v>1.0432239502005674</v>
      </c>
      <c r="D64" s="211">
        <f>[2]конс.!BF64</f>
        <v>1.0502682707171509</v>
      </c>
      <c r="E64" s="215" t="s">
        <v>323</v>
      </c>
      <c r="F64" s="211">
        <f>[2]конс.!BM64</f>
        <v>1</v>
      </c>
      <c r="G64" s="211">
        <f>[2]конс.!BN64</f>
        <v>1</v>
      </c>
      <c r="H64" s="211">
        <f>[2]конс.!BO64</f>
        <v>0.98156452264601168</v>
      </c>
      <c r="I64" s="211">
        <f>[2]конс.!BP64</f>
        <v>0.98645127352844764</v>
      </c>
      <c r="J64" s="215" t="s">
        <v>323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24" customFormat="1" ht="18" customHeight="1">
      <c r="A65" s="552" t="s">
        <v>262</v>
      </c>
      <c r="B65" s="553"/>
      <c r="C65" s="211">
        <f>[2]конс.!BE65</f>
        <v>1.0188932479867852</v>
      </c>
      <c r="D65" s="211">
        <f>[2]конс.!BF65</f>
        <v>1.0188932479867852</v>
      </c>
      <c r="E65" s="208"/>
      <c r="F65" s="211">
        <f>[2]конс.!BM65</f>
        <v>1</v>
      </c>
      <c r="G65" s="211">
        <f>[2]конс.!BN65</f>
        <v>1</v>
      </c>
      <c r="H65" s="211">
        <f>[2]конс.!BO65</f>
        <v>1.0188851319378125</v>
      </c>
      <c r="I65" s="211">
        <f>[2]конс.!BP65</f>
        <v>1.0188851319378125</v>
      </c>
      <c r="J65" s="225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30" customFormat="1" ht="18" customHeight="1">
      <c r="A66" s="552" t="s">
        <v>263</v>
      </c>
      <c r="B66" s="553"/>
      <c r="C66" s="211">
        <f>[2]конс.!BE66</f>
        <v>1</v>
      </c>
      <c r="D66" s="211">
        <f>[2]конс.!BF66</f>
        <v>1</v>
      </c>
      <c r="E66" s="208"/>
      <c r="F66" s="211">
        <f>[2]конс.!BM66</f>
        <v>1</v>
      </c>
      <c r="G66" s="211">
        <f>[2]конс.!BN66</f>
        <v>1</v>
      </c>
      <c r="H66" s="211">
        <f>[2]конс.!BO66</f>
        <v>0</v>
      </c>
      <c r="I66" s="211">
        <f>[2]конс.!BP66</f>
        <v>0</v>
      </c>
      <c r="J66" s="225"/>
      <c r="K66" s="231"/>
      <c r="L66" s="231"/>
      <c r="M66" s="231"/>
      <c r="N66" s="231"/>
      <c r="O66" s="231"/>
      <c r="P66" s="231"/>
      <c r="Q66" s="231"/>
      <c r="R66" s="231"/>
      <c r="S66" s="231"/>
      <c r="T66" s="231"/>
      <c r="U66" s="231"/>
      <c r="V66" s="231"/>
      <c r="W66" s="231"/>
      <c r="X66" s="231"/>
      <c r="Y66" s="231"/>
      <c r="Z66" s="231"/>
      <c r="AA66" s="231"/>
      <c r="AB66" s="231"/>
      <c r="AC66" s="231"/>
      <c r="AD66" s="231"/>
      <c r="AE66" s="231"/>
      <c r="AF66" s="231"/>
      <c r="AG66" s="231"/>
      <c r="AH66" s="231"/>
      <c r="AI66" s="231"/>
      <c r="AJ66" s="231"/>
      <c r="AK66" s="231"/>
      <c r="AL66" s="231"/>
      <c r="AM66" s="231"/>
      <c r="AN66" s="231"/>
      <c r="AO66" s="231"/>
      <c r="AP66" s="231"/>
      <c r="AQ66" s="231"/>
      <c r="AR66" s="231"/>
      <c r="AS66" s="231"/>
      <c r="AT66" s="231"/>
      <c r="AU66" s="231"/>
      <c r="AV66" s="231"/>
      <c r="AW66" s="231"/>
      <c r="AX66" s="231"/>
      <c r="AY66" s="231"/>
      <c r="AZ66" s="231"/>
      <c r="BA66" s="231"/>
      <c r="BB66" s="231"/>
      <c r="BC66" s="231"/>
      <c r="BD66" s="231"/>
      <c r="BE66" s="231"/>
      <c r="BF66" s="231"/>
      <c r="BG66" s="231"/>
      <c r="BH66" s="231"/>
      <c r="BI66" s="231"/>
      <c r="BJ66" s="231"/>
      <c r="BK66" s="231"/>
      <c r="BL66" s="231"/>
      <c r="BM66" s="231"/>
      <c r="BN66" s="231"/>
      <c r="BO66" s="231"/>
      <c r="BP66" s="231"/>
      <c r="BQ66" s="231"/>
      <c r="BR66" s="231"/>
      <c r="BS66" s="231"/>
      <c r="BT66" s="231"/>
      <c r="BU66" s="231"/>
      <c r="BV66" s="231"/>
      <c r="BW66" s="231"/>
      <c r="BX66" s="231"/>
      <c r="BY66" s="231"/>
      <c r="BZ66" s="231"/>
      <c r="CA66" s="231"/>
      <c r="CB66" s="231"/>
      <c r="CC66" s="231"/>
      <c r="CD66" s="231"/>
      <c r="CE66" s="231"/>
      <c r="CF66" s="231"/>
      <c r="CG66" s="231"/>
      <c r="CH66" s="231"/>
      <c r="CI66" s="231"/>
      <c r="CJ66" s="231"/>
      <c r="CK66" s="231"/>
      <c r="CL66" s="231"/>
      <c r="CM66" s="231"/>
      <c r="CN66" s="231"/>
      <c r="CO66" s="231"/>
      <c r="CP66" s="231"/>
      <c r="CQ66" s="231"/>
      <c r="CR66" s="231"/>
      <c r="CS66" s="231"/>
      <c r="CT66" s="231"/>
      <c r="CU66" s="231"/>
      <c r="CV66" s="231"/>
      <c r="CW66" s="231"/>
      <c r="CX66" s="231"/>
      <c r="CY66" s="231"/>
      <c r="CZ66" s="231"/>
      <c r="DA66" s="231"/>
      <c r="DB66" s="231"/>
      <c r="DC66" s="231"/>
      <c r="DD66" s="231"/>
      <c r="DE66" s="231"/>
      <c r="DF66" s="231"/>
      <c r="DG66" s="231"/>
      <c r="DH66" s="231"/>
      <c r="DI66" s="231"/>
      <c r="DJ66" s="231"/>
      <c r="DK66" s="231"/>
      <c r="DL66" s="231"/>
      <c r="DM66" s="231"/>
      <c r="DN66" s="231"/>
      <c r="DO66" s="231"/>
      <c r="DP66" s="231"/>
      <c r="DQ66" s="231"/>
      <c r="DR66" s="231"/>
      <c r="DS66" s="231"/>
      <c r="DT66" s="231"/>
      <c r="DU66" s="231"/>
      <c r="DV66" s="231"/>
      <c r="DW66" s="231"/>
      <c r="DX66" s="231"/>
      <c r="DY66" s="231"/>
      <c r="DZ66" s="231"/>
      <c r="EA66" s="231"/>
      <c r="EB66" s="231"/>
      <c r="EC66" s="231"/>
      <c r="ED66" s="231"/>
      <c r="EE66" s="231"/>
      <c r="EF66" s="231"/>
      <c r="EG66" s="231"/>
      <c r="EH66" s="231"/>
      <c r="EI66" s="231"/>
      <c r="EJ66" s="231"/>
      <c r="EK66" s="231"/>
      <c r="EL66" s="231"/>
      <c r="EM66" s="231"/>
      <c r="EN66" s="231"/>
      <c r="EO66" s="231"/>
      <c r="EP66" s="231"/>
    </row>
    <row r="67" spans="1:146" s="228" customFormat="1" ht="18" customHeight="1">
      <c r="A67" s="198" t="s">
        <v>264</v>
      </c>
      <c r="B67" s="204"/>
      <c r="C67" s="211">
        <f>[2]конс.!BE67</f>
        <v>1.0074766355140188</v>
      </c>
      <c r="D67" s="211">
        <f>[2]конс.!BF67</f>
        <v>1.0074766355140188</v>
      </c>
      <c r="E67" s="208"/>
      <c r="F67" s="211">
        <f>[2]конс.!BM67</f>
        <v>1</v>
      </c>
      <c r="G67" s="211">
        <f>[2]конс.!BN67</f>
        <v>1</v>
      </c>
      <c r="H67" s="211">
        <f>[2]конс.!BO67</f>
        <v>1.0056039850560399</v>
      </c>
      <c r="I67" s="211">
        <f>[2]конс.!BP67</f>
        <v>1.0056039850560399</v>
      </c>
      <c r="J67" s="225"/>
      <c r="K67" s="229"/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229"/>
      <c r="W67" s="229"/>
      <c r="X67" s="229"/>
      <c r="Y67" s="229"/>
      <c r="Z67" s="229"/>
      <c r="AA67" s="229"/>
      <c r="AB67" s="229"/>
      <c r="AC67" s="229"/>
      <c r="AD67" s="229"/>
      <c r="AE67" s="229"/>
      <c r="AF67" s="229"/>
      <c r="AG67" s="229"/>
      <c r="AH67" s="229"/>
      <c r="AI67" s="229"/>
      <c r="AJ67" s="229"/>
      <c r="AK67" s="229"/>
      <c r="AL67" s="229"/>
      <c r="AM67" s="229"/>
      <c r="AN67" s="229"/>
      <c r="AO67" s="229"/>
      <c r="AP67" s="229"/>
      <c r="AQ67" s="229"/>
      <c r="AR67" s="229"/>
      <c r="AS67" s="229"/>
      <c r="AT67" s="229"/>
      <c r="AU67" s="229"/>
      <c r="AV67" s="229"/>
      <c r="AW67" s="229"/>
      <c r="AX67" s="229"/>
      <c r="AY67" s="229"/>
      <c r="AZ67" s="229"/>
      <c r="BA67" s="229"/>
      <c r="BB67" s="229"/>
      <c r="BC67" s="229"/>
      <c r="BD67" s="229"/>
      <c r="BE67" s="229"/>
      <c r="BF67" s="229"/>
      <c r="BG67" s="229"/>
      <c r="BH67" s="229"/>
      <c r="BI67" s="229"/>
      <c r="BJ67" s="229"/>
      <c r="BK67" s="229"/>
      <c r="BL67" s="229"/>
      <c r="BM67" s="229"/>
      <c r="BN67" s="229"/>
      <c r="BO67" s="229"/>
      <c r="BP67" s="229"/>
      <c r="BQ67" s="229"/>
      <c r="BR67" s="229"/>
      <c r="BS67" s="229"/>
      <c r="BT67" s="229"/>
      <c r="BU67" s="229"/>
      <c r="BV67" s="229"/>
      <c r="BW67" s="229"/>
      <c r="BX67" s="229"/>
      <c r="BY67" s="229"/>
      <c r="BZ67" s="229"/>
      <c r="CA67" s="229"/>
      <c r="CB67" s="229"/>
      <c r="CC67" s="229"/>
      <c r="CD67" s="229"/>
      <c r="CE67" s="229"/>
      <c r="CF67" s="229"/>
      <c r="CG67" s="229"/>
      <c r="CH67" s="229"/>
      <c r="CI67" s="229"/>
      <c r="CJ67" s="229"/>
      <c r="CK67" s="229"/>
      <c r="CL67" s="229"/>
      <c r="CM67" s="229"/>
      <c r="CN67" s="229"/>
      <c r="CO67" s="229"/>
      <c r="CP67" s="229"/>
      <c r="CQ67" s="229"/>
      <c r="CR67" s="229"/>
      <c r="CS67" s="229"/>
      <c r="CT67" s="229"/>
      <c r="CU67" s="229"/>
      <c r="CV67" s="229"/>
      <c r="CW67" s="229"/>
      <c r="CX67" s="229"/>
      <c r="CY67" s="229"/>
      <c r="CZ67" s="229"/>
      <c r="DA67" s="229"/>
      <c r="DB67" s="229"/>
      <c r="DC67" s="229"/>
      <c r="DD67" s="229"/>
      <c r="DE67" s="229"/>
      <c r="DF67" s="229"/>
      <c r="DG67" s="229"/>
      <c r="DH67" s="229"/>
      <c r="DI67" s="229"/>
      <c r="DJ67" s="229"/>
      <c r="DK67" s="229"/>
      <c r="DL67" s="229"/>
      <c r="DM67" s="229"/>
      <c r="DN67" s="229"/>
      <c r="DO67" s="229"/>
      <c r="DP67" s="229"/>
      <c r="DQ67" s="229"/>
      <c r="DR67" s="229"/>
      <c r="DS67" s="229"/>
      <c r="DT67" s="229"/>
      <c r="DU67" s="229"/>
      <c r="DV67" s="229"/>
      <c r="DW67" s="229"/>
      <c r="DX67" s="229"/>
      <c r="DY67" s="229"/>
      <c r="DZ67" s="229"/>
      <c r="EA67" s="229"/>
      <c r="EB67" s="229"/>
      <c r="EC67" s="229"/>
      <c r="ED67" s="229"/>
      <c r="EE67" s="229"/>
      <c r="EF67" s="229"/>
      <c r="EG67" s="229"/>
      <c r="EH67" s="229"/>
      <c r="EI67" s="229"/>
      <c r="EJ67" s="229"/>
      <c r="EK67" s="229"/>
      <c r="EL67" s="229"/>
      <c r="EM67" s="229"/>
      <c r="EN67" s="229"/>
      <c r="EO67" s="229"/>
      <c r="EP67" s="229"/>
    </row>
    <row r="68" spans="1:146" s="228" customFormat="1" ht="18" customHeight="1">
      <c r="A68" s="552" t="s">
        <v>265</v>
      </c>
      <c r="B68" s="553"/>
      <c r="C68" s="211">
        <f>[2]конс.!BE68</f>
        <v>1</v>
      </c>
      <c r="D68" s="211">
        <f>[2]конс.!BF68</f>
        <v>1</v>
      </c>
      <c r="E68" s="208"/>
      <c r="F68" s="211">
        <f>[2]конс.!BM68</f>
        <v>1</v>
      </c>
      <c r="G68" s="211">
        <f>[2]конс.!BN68</f>
        <v>1</v>
      </c>
      <c r="H68" s="211">
        <f>[2]конс.!BO68</f>
        <v>1</v>
      </c>
      <c r="I68" s="211">
        <f>[2]конс.!BP68</f>
        <v>1</v>
      </c>
      <c r="J68" s="225"/>
      <c r="K68" s="229"/>
      <c r="L68" s="229"/>
      <c r="M68" s="229"/>
      <c r="N68" s="229"/>
      <c r="O68" s="229"/>
      <c r="P68" s="229"/>
      <c r="Q68" s="229"/>
      <c r="R68" s="229"/>
      <c r="S68" s="229"/>
      <c r="T68" s="229"/>
      <c r="U68" s="229"/>
      <c r="V68" s="229"/>
      <c r="W68" s="229"/>
      <c r="X68" s="229"/>
      <c r="Y68" s="229"/>
      <c r="Z68" s="229"/>
      <c r="AA68" s="229"/>
      <c r="AB68" s="229"/>
      <c r="AC68" s="229"/>
      <c r="AD68" s="229"/>
      <c r="AE68" s="229"/>
      <c r="AF68" s="229"/>
      <c r="AG68" s="229"/>
      <c r="AH68" s="229"/>
      <c r="AI68" s="229"/>
      <c r="AJ68" s="229"/>
      <c r="AK68" s="229"/>
      <c r="AL68" s="229"/>
      <c r="AM68" s="229"/>
      <c r="AN68" s="229"/>
      <c r="AO68" s="229"/>
      <c r="AP68" s="229"/>
      <c r="AQ68" s="229"/>
      <c r="AR68" s="229"/>
      <c r="AS68" s="229"/>
      <c r="AT68" s="229"/>
      <c r="AU68" s="229"/>
      <c r="AV68" s="229"/>
      <c r="AW68" s="229"/>
      <c r="AX68" s="229"/>
      <c r="AY68" s="229"/>
      <c r="AZ68" s="229"/>
      <c r="BA68" s="229"/>
      <c r="BB68" s="229"/>
      <c r="BC68" s="229"/>
      <c r="BD68" s="229"/>
      <c r="BE68" s="229"/>
      <c r="BF68" s="229"/>
      <c r="BG68" s="229"/>
      <c r="BH68" s="229"/>
      <c r="BI68" s="229"/>
      <c r="BJ68" s="229"/>
      <c r="BK68" s="229"/>
      <c r="BL68" s="229"/>
      <c r="BM68" s="229"/>
      <c r="BN68" s="229"/>
      <c r="BO68" s="229"/>
      <c r="BP68" s="229"/>
      <c r="BQ68" s="229"/>
      <c r="BR68" s="229"/>
      <c r="BS68" s="229"/>
      <c r="BT68" s="229"/>
      <c r="BU68" s="229"/>
      <c r="BV68" s="229"/>
      <c r="BW68" s="229"/>
      <c r="BX68" s="229"/>
      <c r="BY68" s="229"/>
      <c r="BZ68" s="229"/>
      <c r="CA68" s="229"/>
      <c r="CB68" s="229"/>
      <c r="CC68" s="229"/>
      <c r="CD68" s="229"/>
      <c r="CE68" s="229"/>
      <c r="CF68" s="229"/>
      <c r="CG68" s="229"/>
      <c r="CH68" s="229"/>
      <c r="CI68" s="229"/>
      <c r="CJ68" s="229"/>
      <c r="CK68" s="229"/>
      <c r="CL68" s="229"/>
      <c r="CM68" s="229"/>
      <c r="CN68" s="229"/>
      <c r="CO68" s="229"/>
      <c r="CP68" s="229"/>
      <c r="CQ68" s="229"/>
      <c r="CR68" s="229"/>
      <c r="CS68" s="229"/>
      <c r="CT68" s="229"/>
      <c r="CU68" s="229"/>
      <c r="CV68" s="229"/>
      <c r="CW68" s="229"/>
      <c r="CX68" s="229"/>
      <c r="CY68" s="229"/>
      <c r="CZ68" s="229"/>
      <c r="DA68" s="229"/>
      <c r="DB68" s="229"/>
      <c r="DC68" s="229"/>
      <c r="DD68" s="229"/>
      <c r="DE68" s="229"/>
      <c r="DF68" s="229"/>
      <c r="DG68" s="229"/>
      <c r="DH68" s="229"/>
      <c r="DI68" s="229"/>
      <c r="DJ68" s="229"/>
      <c r="DK68" s="229"/>
      <c r="DL68" s="229"/>
      <c r="DM68" s="229"/>
      <c r="DN68" s="229"/>
      <c r="DO68" s="229"/>
      <c r="DP68" s="229"/>
      <c r="DQ68" s="229"/>
      <c r="DR68" s="229"/>
      <c r="DS68" s="229"/>
      <c r="DT68" s="229"/>
      <c r="DU68" s="229"/>
      <c r="DV68" s="229"/>
      <c r="DW68" s="229"/>
      <c r="DX68" s="229"/>
      <c r="DY68" s="229"/>
      <c r="DZ68" s="229"/>
      <c r="EA68" s="229"/>
      <c r="EB68" s="229"/>
      <c r="EC68" s="229"/>
      <c r="ED68" s="229"/>
      <c r="EE68" s="229"/>
      <c r="EF68" s="229"/>
      <c r="EG68" s="229"/>
      <c r="EH68" s="229"/>
      <c r="EI68" s="229"/>
      <c r="EJ68" s="229"/>
      <c r="EK68" s="229"/>
      <c r="EL68" s="229"/>
      <c r="EM68" s="229"/>
      <c r="EN68" s="229"/>
      <c r="EO68" s="229"/>
      <c r="EP68" s="229"/>
    </row>
    <row r="69" spans="1:146" s="226" customFormat="1" ht="18" customHeight="1">
      <c r="A69" s="197" t="s">
        <v>222</v>
      </c>
      <c r="B69" s="203"/>
      <c r="C69" s="211">
        <f>[2]конс.!BE69</f>
        <v>1</v>
      </c>
      <c r="D69" s="211">
        <f>[2]конс.!BF69</f>
        <v>1</v>
      </c>
      <c r="E69" s="208"/>
      <c r="F69" s="211">
        <f>[2]конс.!BM69</f>
        <v>1</v>
      </c>
      <c r="G69" s="211">
        <f>[2]конс.!BN69</f>
        <v>1</v>
      </c>
      <c r="H69" s="211">
        <f>[2]конс.!BO69</f>
        <v>1</v>
      </c>
      <c r="I69" s="211">
        <f>[2]конс.!BP69</f>
        <v>1</v>
      </c>
      <c r="J69" s="225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27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C69" s="227"/>
      <c r="BD69" s="227"/>
      <c r="BE69" s="227"/>
      <c r="BF69" s="227"/>
      <c r="BG69" s="227"/>
      <c r="BH69" s="227"/>
      <c r="BI69" s="227"/>
      <c r="BJ69" s="227"/>
      <c r="BK69" s="227"/>
      <c r="BL69" s="227"/>
      <c r="BM69" s="227"/>
      <c r="BN69" s="227"/>
      <c r="BO69" s="227"/>
      <c r="BP69" s="227"/>
      <c r="BQ69" s="227"/>
      <c r="BR69" s="227"/>
      <c r="BS69" s="227"/>
      <c r="BT69" s="227"/>
      <c r="BU69" s="227"/>
      <c r="BV69" s="227"/>
      <c r="BW69" s="227"/>
      <c r="BX69" s="227"/>
      <c r="BY69" s="227"/>
      <c r="BZ69" s="227"/>
      <c r="CA69" s="227"/>
      <c r="CB69" s="227"/>
      <c r="CC69" s="227"/>
      <c r="CD69" s="227"/>
      <c r="CE69" s="227"/>
      <c r="CF69" s="227"/>
      <c r="CG69" s="227"/>
      <c r="CH69" s="227"/>
      <c r="CI69" s="227"/>
      <c r="CJ69" s="227"/>
      <c r="CK69" s="227"/>
      <c r="CL69" s="227"/>
      <c r="CM69" s="227"/>
      <c r="CN69" s="227"/>
      <c r="CO69" s="227"/>
      <c r="CP69" s="227"/>
      <c r="CQ69" s="227"/>
      <c r="CR69" s="227"/>
      <c r="CS69" s="227"/>
      <c r="CT69" s="227"/>
      <c r="CU69" s="227"/>
      <c r="CV69" s="227"/>
      <c r="CW69" s="227"/>
      <c r="CX69" s="227"/>
      <c r="CY69" s="227"/>
      <c r="CZ69" s="227"/>
      <c r="DA69" s="227"/>
      <c r="DB69" s="227"/>
      <c r="DC69" s="227"/>
      <c r="DD69" s="227"/>
      <c r="DE69" s="227"/>
      <c r="DF69" s="227"/>
      <c r="DG69" s="227"/>
      <c r="DH69" s="227"/>
      <c r="DI69" s="227"/>
      <c r="DJ69" s="227"/>
      <c r="DK69" s="227"/>
      <c r="DL69" s="227"/>
      <c r="DM69" s="227"/>
      <c r="DN69" s="227"/>
      <c r="DO69" s="227"/>
      <c r="DP69" s="227"/>
      <c r="DQ69" s="227"/>
      <c r="DR69" s="227"/>
      <c r="DS69" s="227"/>
      <c r="DT69" s="227"/>
      <c r="DU69" s="227"/>
      <c r="DV69" s="227"/>
      <c r="DW69" s="227"/>
      <c r="DX69" s="227"/>
      <c r="DY69" s="227"/>
      <c r="DZ69" s="227"/>
      <c r="EA69" s="227"/>
      <c r="EB69" s="227"/>
      <c r="EC69" s="227"/>
      <c r="ED69" s="227"/>
      <c r="EE69" s="227"/>
      <c r="EF69" s="227"/>
      <c r="EG69" s="227"/>
      <c r="EH69" s="227"/>
      <c r="EI69" s="227"/>
      <c r="EJ69" s="227"/>
      <c r="EK69" s="227"/>
      <c r="EL69" s="227"/>
      <c r="EM69" s="227"/>
      <c r="EN69" s="227"/>
      <c r="EO69" s="227"/>
      <c r="EP69" s="227"/>
    </row>
    <row r="70" spans="1:146" s="224" customFormat="1" ht="48.75" customHeight="1">
      <c r="A70" s="198" t="s">
        <v>266</v>
      </c>
      <c r="B70" s="204"/>
      <c r="C70" s="211">
        <f>[2]конс.!BE70</f>
        <v>1</v>
      </c>
      <c r="D70" s="211">
        <f>[2]конс.!BF70</f>
        <v>1</v>
      </c>
      <c r="E70" s="208"/>
      <c r="F70" s="211">
        <f>[2]конс.!BM70</f>
        <v>1</v>
      </c>
      <c r="G70" s="211">
        <f>[2]конс.!BN70</f>
        <v>1</v>
      </c>
      <c r="H70" s="211">
        <f>[2]конс.!BO70</f>
        <v>0.8258196721311476</v>
      </c>
      <c r="I70" s="211">
        <f>[2]конс.!BP70</f>
        <v>0.8258196721311476</v>
      </c>
      <c r="J70" s="225" t="s">
        <v>343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24" customFormat="1" ht="18" customHeight="1">
      <c r="A71" s="552" t="s">
        <v>267</v>
      </c>
      <c r="B71" s="553"/>
      <c r="C71" s="211">
        <f>[2]конс.!BE71</f>
        <v>1</v>
      </c>
      <c r="D71" s="211">
        <f>[2]конс.!BF71</f>
        <v>1</v>
      </c>
      <c r="E71" s="208"/>
      <c r="F71" s="211">
        <f>[2]конс.!BM71</f>
        <v>1</v>
      </c>
      <c r="G71" s="211">
        <f>[2]конс.!BN71</f>
        <v>1</v>
      </c>
      <c r="H71" s="211">
        <f>[2]конс.!BO71</f>
        <v>1</v>
      </c>
      <c r="I71" s="211">
        <f>[2]конс.!BP71</f>
        <v>1</v>
      </c>
      <c r="J71" s="225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20" customFormat="1" ht="16.5">
      <c r="A72" s="556" t="s">
        <v>268</v>
      </c>
      <c r="B72" s="557"/>
      <c r="C72" s="211">
        <f>[2]конс.!BE72</f>
        <v>1.1785401408694569</v>
      </c>
      <c r="D72" s="211">
        <f>[2]конс.!BF72</f>
        <v>1.1785401408694565</v>
      </c>
      <c r="E72" s="222" t="s">
        <v>342</v>
      </c>
      <c r="F72" s="211">
        <f>[2]конс.!BM72</f>
        <v>1</v>
      </c>
      <c r="G72" s="211">
        <f>[2]конс.!BN72</f>
        <v>1</v>
      </c>
      <c r="H72" s="211">
        <f>[2]конс.!BO72</f>
        <v>1.0267533289419424</v>
      </c>
      <c r="I72" s="211">
        <f>[2]конс.!BP72</f>
        <v>1.0081917256996675</v>
      </c>
      <c r="J72" s="223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20" customFormat="1" ht="16.5">
      <c r="A73" s="556" t="s">
        <v>269</v>
      </c>
      <c r="B73" s="557"/>
      <c r="C73" s="211">
        <f>[2]конс.!BE73</f>
        <v>1.0250199235718718</v>
      </c>
      <c r="D73" s="211">
        <f>[2]конс.!BF73</f>
        <v>1</v>
      </c>
      <c r="E73" s="222"/>
      <c r="F73" s="211">
        <f>[2]конс.!BM73</f>
        <v>1</v>
      </c>
      <c r="G73" s="211">
        <f>[2]конс.!BN73</f>
        <v>1</v>
      </c>
      <c r="H73" s="211">
        <f>[2]конс.!BO73</f>
        <v>0</v>
      </c>
      <c r="I73" s="211">
        <f>[2]конс.!BP73</f>
        <v>0</v>
      </c>
      <c r="J73" s="221" t="s">
        <v>341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20" customFormat="1" ht="16.5">
      <c r="A74" s="556" t="s">
        <v>270</v>
      </c>
      <c r="B74" s="557"/>
      <c r="C74" s="211">
        <f>[2]конс.!BE74</f>
        <v>1</v>
      </c>
      <c r="D74" s="211">
        <f>[2]конс.!BF74</f>
        <v>1</v>
      </c>
      <c r="E74" s="222"/>
      <c r="F74" s="211">
        <f>[2]конс.!BM74</f>
        <v>1</v>
      </c>
      <c r="G74" s="211">
        <f>[2]конс.!BN74</f>
        <v>1</v>
      </c>
      <c r="H74" s="211">
        <f>[2]конс.!BO74</f>
        <v>0</v>
      </c>
      <c r="I74" s="211">
        <f>[2]конс.!BP74</f>
        <v>0</v>
      </c>
      <c r="J74" s="221" t="s">
        <v>340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20" customFormat="1" ht="16.5">
      <c r="A75" s="537" t="s">
        <v>49</v>
      </c>
      <c r="B75" s="538"/>
      <c r="C75" s="211">
        <f>[2]конс.!BE75</f>
        <v>1.1921963182538264</v>
      </c>
      <c r="D75" s="211">
        <f>[2]конс.!BF75</f>
        <v>1.1871717631582246</v>
      </c>
      <c r="E75" s="211" t="s">
        <v>323</v>
      </c>
      <c r="F75" s="211">
        <f>[2]конс.!BM75</f>
        <v>1.0000004192813974</v>
      </c>
      <c r="G75" s="211">
        <f>[2]конс.!BN75</f>
        <v>1.0000002631591387</v>
      </c>
      <c r="H75" s="211">
        <f>[2]конс.!BO75</f>
        <v>1.0042823378289931</v>
      </c>
      <c r="I75" s="211">
        <f>[2]конс.!BP75</f>
        <v>0.98761511465416041</v>
      </c>
      <c r="J75" s="211" t="s">
        <v>323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20" customFormat="1" ht="16.5" hidden="1" customHeight="1">
      <c r="A76" s="219" t="s">
        <v>275</v>
      </c>
      <c r="B76" s="200"/>
      <c r="C76" s="211">
        <f>[2]конс.!BE76</f>
        <v>1.2122954254169984</v>
      </c>
      <c r="D76" s="211">
        <f>[2]конс.!BF76</f>
        <v>1.2247108654297536</v>
      </c>
      <c r="E76" s="211" t="s">
        <v>323</v>
      </c>
      <c r="F76" s="211">
        <f>[2]конс.!BM76</f>
        <v>1</v>
      </c>
      <c r="G76" s="211">
        <f>[2]конс.!BN76</f>
        <v>1</v>
      </c>
      <c r="H76" s="211">
        <f>[2]конс.!BO76</f>
        <v>0.96952076936454801</v>
      </c>
      <c r="I76" s="211">
        <f>[2]конс.!BP76</f>
        <v>1.0065017114872408</v>
      </c>
      <c r="J76" s="211" t="s">
        <v>323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20" customFormat="1" ht="25.5" hidden="1" customHeight="1">
      <c r="A77" s="217" t="s">
        <v>276</v>
      </c>
      <c r="B77" s="218"/>
      <c r="C77" s="211">
        <f>[2]конс.!BE77</f>
        <v>1.1343621370609533</v>
      </c>
      <c r="D77" s="211">
        <f>[2]конс.!BF77</f>
        <v>1</v>
      </c>
      <c r="E77" s="211" t="s">
        <v>323</v>
      </c>
      <c r="F77" s="211">
        <f>[2]конс.!BM77</f>
        <v>1</v>
      </c>
      <c r="G77" s="211">
        <f>[2]конс.!BN77</f>
        <v>1</v>
      </c>
      <c r="H77" s="211">
        <f>[2]конс.!BO77</f>
        <v>1.0553031793611514</v>
      </c>
      <c r="I77" s="211">
        <f>[2]конс.!BP77</f>
        <v>1</v>
      </c>
      <c r="J77" s="211" t="s">
        <v>323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20" customFormat="1" ht="38.25" hidden="1" customHeight="1">
      <c r="A78" s="217" t="s">
        <v>277</v>
      </c>
      <c r="B78" s="218"/>
      <c r="C78" s="211">
        <f>[2]конс.!BE78</f>
        <v>2.4545110000000001</v>
      </c>
      <c r="D78" s="211">
        <f>[2]конс.!BF78</f>
        <v>2.4545110000000001</v>
      </c>
      <c r="E78" s="211" t="s">
        <v>323</v>
      </c>
      <c r="F78" s="211">
        <f>[2]конс.!BM78</f>
        <v>1</v>
      </c>
      <c r="G78" s="211">
        <f>[2]конс.!BN78</f>
        <v>1</v>
      </c>
      <c r="H78" s="211">
        <f>[2]конс.!BO78</f>
        <v>1.250160688243642</v>
      </c>
      <c r="I78" s="211">
        <f>[2]конс.!BP78</f>
        <v>1.2276106049011175</v>
      </c>
      <c r="J78" s="211" t="s">
        <v>323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20" customFormat="1" ht="38.25" hidden="1" customHeight="1">
      <c r="A79" s="217" t="s">
        <v>278</v>
      </c>
      <c r="B79" s="218"/>
      <c r="C79" s="211">
        <f>[2]конс.!BE79</f>
        <v>1.1630083581301205</v>
      </c>
      <c r="D79" s="211">
        <f>[2]конс.!BF79</f>
        <v>1.2734307399953673</v>
      </c>
      <c r="E79" s="211" t="s">
        <v>323</v>
      </c>
      <c r="F79" s="211">
        <f>[2]конс.!BM79</f>
        <v>1</v>
      </c>
      <c r="G79" s="211">
        <f>[2]конс.!BN79</f>
        <v>1</v>
      </c>
      <c r="H79" s="211">
        <f>[2]конс.!BO79</f>
        <v>0.94648069815727176</v>
      </c>
      <c r="I79" s="211">
        <f>[2]конс.!BP79</f>
        <v>0.93148512491477897</v>
      </c>
      <c r="J79" s="211" t="s">
        <v>323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20" customFormat="1" ht="16.5" hidden="1" customHeight="1">
      <c r="A80" s="217" t="s">
        <v>279</v>
      </c>
      <c r="B80" s="218"/>
      <c r="C80" s="211">
        <f>[2]конс.!BE80</f>
        <v>1</v>
      </c>
      <c r="D80" s="211">
        <f>[2]конс.!BF80</f>
        <v>1</v>
      </c>
      <c r="E80" s="211" t="s">
        <v>323</v>
      </c>
      <c r="F80" s="211">
        <f>[2]конс.!BM80</f>
        <v>1</v>
      </c>
      <c r="G80" s="211">
        <f>[2]конс.!BN80</f>
        <v>1</v>
      </c>
      <c r="H80" s="211">
        <f>[2]конс.!BO80</f>
        <v>2.2442244224422443</v>
      </c>
      <c r="I80" s="211">
        <f>[2]конс.!BP80</f>
        <v>2.2442244224422443</v>
      </c>
      <c r="J80" s="211" t="s">
        <v>323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20" customFormat="1" ht="38.25" hidden="1" customHeight="1">
      <c r="A81" s="217" t="s">
        <v>280</v>
      </c>
      <c r="B81" s="218"/>
      <c r="C81" s="211">
        <f>[2]конс.!BE81</f>
        <v>1.2984772428237357</v>
      </c>
      <c r="D81" s="211">
        <f>[2]конс.!BF81</f>
        <v>1.2984772428237357</v>
      </c>
      <c r="E81" s="211" t="s">
        <v>323</v>
      </c>
      <c r="F81" s="211">
        <f>[2]конс.!BM81</f>
        <v>1</v>
      </c>
      <c r="G81" s="211">
        <f>[2]конс.!BN81</f>
        <v>1</v>
      </c>
      <c r="H81" s="211">
        <f>[2]конс.!BO81</f>
        <v>1.0615627610487701</v>
      </c>
      <c r="I81" s="211">
        <f>[2]конс.!BP81</f>
        <v>1.0615627610487701</v>
      </c>
      <c r="J81" s="211" t="s">
        <v>323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20" customFormat="1" ht="16.5" hidden="1" customHeight="1">
      <c r="A82" s="217" t="s">
        <v>281</v>
      </c>
      <c r="B82" s="218"/>
      <c r="C82" s="211">
        <f>[2]конс.!BE82</f>
        <v>1</v>
      </c>
      <c r="D82" s="211">
        <f>[2]конс.!BF82</f>
        <v>1</v>
      </c>
      <c r="E82" s="211" t="s">
        <v>323</v>
      </c>
      <c r="F82" s="211">
        <f>[2]конс.!BM82</f>
        <v>1</v>
      </c>
      <c r="G82" s="211">
        <f>[2]конс.!BN82</f>
        <v>1</v>
      </c>
      <c r="H82" s="211">
        <f>[2]конс.!BO82</f>
        <v>0.38126901579216266</v>
      </c>
      <c r="I82" s="211">
        <f>[2]конс.!BP82</f>
        <v>1</v>
      </c>
      <c r="J82" s="211" t="s">
        <v>323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20" customFormat="1" ht="16.5" hidden="1" customHeight="1">
      <c r="A83" s="217" t="s">
        <v>282</v>
      </c>
      <c r="B83" s="218"/>
      <c r="C83" s="211">
        <f>[2]конс.!BE83</f>
        <v>1</v>
      </c>
      <c r="D83" s="211">
        <f>[2]конс.!BF83</f>
        <v>1</v>
      </c>
      <c r="E83" s="211" t="s">
        <v>323</v>
      </c>
      <c r="F83" s="211">
        <f>[2]конс.!BM83</f>
        <v>1</v>
      </c>
      <c r="G83" s="211">
        <f>[2]конс.!BN83</f>
        <v>1</v>
      </c>
      <c r="H83" s="211">
        <f>[2]конс.!BO83</f>
        <v>1</v>
      </c>
      <c r="I83" s="211">
        <f>[2]конс.!BP83</f>
        <v>1</v>
      </c>
      <c r="J83" s="211" t="s">
        <v>323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20" customFormat="1" ht="16.5" hidden="1" customHeight="1">
      <c r="A84" s="217" t="s">
        <v>283</v>
      </c>
      <c r="B84" s="218"/>
      <c r="C84" s="211">
        <f>[2]конс.!BE84</f>
        <v>1.2520195303435218</v>
      </c>
      <c r="D84" s="211">
        <f>[2]конс.!BF84</f>
        <v>1.1272700402618472</v>
      </c>
      <c r="E84" s="211" t="s">
        <v>323</v>
      </c>
      <c r="F84" s="211">
        <f>[2]конс.!BM84</f>
        <v>1</v>
      </c>
      <c r="G84" s="211">
        <f>[2]конс.!BN84</f>
        <v>1</v>
      </c>
      <c r="H84" s="211">
        <f>[2]конс.!BO84</f>
        <v>0.93913603577638449</v>
      </c>
      <c r="I84" s="211">
        <f>[2]конс.!BP84</f>
        <v>1.0543791969568792</v>
      </c>
      <c r="J84" s="211" t="s">
        <v>323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20" customFormat="1" ht="16.5" hidden="1" customHeight="1">
      <c r="A85" s="219" t="s">
        <v>284</v>
      </c>
      <c r="B85" s="200"/>
      <c r="C85" s="211">
        <f>[2]конс.!BE85</f>
        <v>0.8645832000746384</v>
      </c>
      <c r="D85" s="211">
        <f>[2]конс.!BF85</f>
        <v>1.0604217676328884</v>
      </c>
      <c r="E85" s="211" t="s">
        <v>323</v>
      </c>
      <c r="F85" s="211">
        <f>[2]конс.!BM85</f>
        <v>1</v>
      </c>
      <c r="G85" s="211">
        <f>[2]конс.!BN85</f>
        <v>1</v>
      </c>
      <c r="H85" s="211">
        <f>[2]конс.!BO85</f>
        <v>1.0419059444358219</v>
      </c>
      <c r="I85" s="211">
        <f>[2]конс.!BP85</f>
        <v>1.0419059444358219</v>
      </c>
      <c r="J85" s="211" t="s">
        <v>323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20" customFormat="1" ht="16.5" hidden="1" customHeight="1">
      <c r="A86" s="217" t="s">
        <v>285</v>
      </c>
      <c r="B86" s="218"/>
      <c r="C86" s="211">
        <f>[2]конс.!BE86</f>
        <v>0.8645832000746384</v>
      </c>
      <c r="D86" s="211">
        <f>[2]конс.!BF86</f>
        <v>1.0604217676328884</v>
      </c>
      <c r="E86" s="211" t="s">
        <v>323</v>
      </c>
      <c r="F86" s="211">
        <f>[2]конс.!BM86</f>
        <v>1</v>
      </c>
      <c r="G86" s="211">
        <f>[2]конс.!BN86</f>
        <v>1</v>
      </c>
      <c r="H86" s="211">
        <f>[2]конс.!BO86</f>
        <v>1.0419059444358219</v>
      </c>
      <c r="I86" s="211">
        <f>[2]конс.!BP86</f>
        <v>1.0419059444358219</v>
      </c>
      <c r="J86" s="211" t="s">
        <v>323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20" customFormat="1" ht="31.5" hidden="1" customHeight="1">
      <c r="A87" s="219" t="s">
        <v>286</v>
      </c>
      <c r="B87" s="200"/>
      <c r="C87" s="211">
        <f>[2]конс.!BE87</f>
        <v>0</v>
      </c>
      <c r="D87" s="211">
        <f>[2]конс.!BF87</f>
        <v>1</v>
      </c>
      <c r="E87" s="211" t="s">
        <v>323</v>
      </c>
      <c r="F87" s="211">
        <f>[2]конс.!BM87</f>
        <v>1</v>
      </c>
      <c r="G87" s="211">
        <f>[2]конс.!BN87</f>
        <v>1</v>
      </c>
      <c r="H87" s="211">
        <f>[2]конс.!BO87</f>
        <v>1.3087720446291267E-2</v>
      </c>
      <c r="I87" s="211">
        <f>[2]конс.!BP87</f>
        <v>1</v>
      </c>
      <c r="J87" s="211" t="s">
        <v>323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20" customFormat="1" ht="16.5" hidden="1" customHeight="1">
      <c r="A88" s="217" t="s">
        <v>287</v>
      </c>
      <c r="B88" s="218"/>
      <c r="C88" s="211">
        <f>[2]конс.!BE88</f>
        <v>0</v>
      </c>
      <c r="D88" s="211">
        <f>[2]конс.!BF88</f>
        <v>1</v>
      </c>
      <c r="E88" s="211" t="s">
        <v>323</v>
      </c>
      <c r="F88" s="211">
        <f>[2]конс.!BM88</f>
        <v>1</v>
      </c>
      <c r="G88" s="211">
        <f>[2]конс.!BN88</f>
        <v>1</v>
      </c>
      <c r="H88" s="211">
        <f>[2]конс.!BO88</f>
        <v>1.3087744169781337E-2</v>
      </c>
      <c r="I88" s="211">
        <f>[2]конс.!BP88</f>
        <v>1</v>
      </c>
      <c r="J88" s="211" t="s">
        <v>323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20" customFormat="1" ht="16.5" hidden="1" customHeight="1">
      <c r="A89" s="219" t="s">
        <v>288</v>
      </c>
      <c r="B89" s="200"/>
      <c r="C89" s="211">
        <f>[2]конс.!BE89</f>
        <v>1.2208825877640705</v>
      </c>
      <c r="D89" s="211">
        <f>[2]конс.!BF89</f>
        <v>1</v>
      </c>
      <c r="E89" s="211" t="s">
        <v>323</v>
      </c>
      <c r="F89" s="211">
        <f>[2]конс.!BM89</f>
        <v>1</v>
      </c>
      <c r="G89" s="211">
        <f>[2]конс.!BN89</f>
        <v>1</v>
      </c>
      <c r="H89" s="211">
        <f>[2]конс.!BO89</f>
        <v>0.7997517672520198</v>
      </c>
      <c r="I89" s="211">
        <f>[2]конс.!BP89</f>
        <v>0.10252973710884788</v>
      </c>
      <c r="J89" s="211" t="s">
        <v>323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20" customFormat="1" ht="16.5" hidden="1" customHeight="1">
      <c r="A90" s="217" t="s">
        <v>289</v>
      </c>
      <c r="B90" s="218"/>
      <c r="C90" s="211">
        <f>[2]конс.!BE90</f>
        <v>1</v>
      </c>
      <c r="D90" s="211">
        <f>[2]конс.!BF90</f>
        <v>1</v>
      </c>
      <c r="E90" s="211" t="s">
        <v>323</v>
      </c>
      <c r="F90" s="211">
        <f>[2]конс.!BM90</f>
        <v>1</v>
      </c>
      <c r="G90" s="211">
        <f>[2]конс.!BN90</f>
        <v>1</v>
      </c>
      <c r="H90" s="211">
        <f>[2]конс.!BO90</f>
        <v>4.6443054220622342</v>
      </c>
      <c r="I90" s="211">
        <f>[2]конс.!BP90</f>
        <v>4.6443054220622342</v>
      </c>
      <c r="J90" s="211" t="s">
        <v>323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20" customFormat="1" ht="16.5" hidden="1" customHeight="1">
      <c r="A91" s="217" t="s">
        <v>290</v>
      </c>
      <c r="B91" s="218"/>
      <c r="C91" s="211">
        <f>[2]конс.!BE91</f>
        <v>1.2208825877640705</v>
      </c>
      <c r="D91" s="211">
        <f>[2]конс.!BF91</f>
        <v>1</v>
      </c>
      <c r="E91" s="211" t="s">
        <v>323</v>
      </c>
      <c r="F91" s="211">
        <f>[2]конс.!BM91</f>
        <v>1</v>
      </c>
      <c r="G91" s="211">
        <f>[2]конс.!BN91</f>
        <v>1</v>
      </c>
      <c r="H91" s="211">
        <f>[2]конс.!BO91</f>
        <v>0.84252856195826897</v>
      </c>
      <c r="I91" s="211">
        <f>[2]конс.!BP91</f>
        <v>0</v>
      </c>
      <c r="J91" s="211" t="s">
        <v>323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20" customFormat="1" ht="16.5" hidden="1" customHeight="1">
      <c r="A92" s="217" t="s">
        <v>291</v>
      </c>
      <c r="B92" s="218"/>
      <c r="C92" s="211">
        <f>[2]конс.!BE92</f>
        <v>1</v>
      </c>
      <c r="D92" s="211">
        <f>[2]конс.!BF92</f>
        <v>1</v>
      </c>
      <c r="E92" s="211" t="s">
        <v>323</v>
      </c>
      <c r="F92" s="211">
        <f>[2]конс.!BM92</f>
        <v>1</v>
      </c>
      <c r="G92" s="211">
        <f>[2]конс.!BN92</f>
        <v>1</v>
      </c>
      <c r="H92" s="211">
        <f>[2]конс.!BO92</f>
        <v>4.8458133751207645E-2</v>
      </c>
      <c r="I92" s="211">
        <f>[2]конс.!BP92</f>
        <v>4.8458133751207645E-2</v>
      </c>
      <c r="J92" s="211" t="s">
        <v>323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20" customFormat="1" ht="16.5" hidden="1" customHeight="1">
      <c r="A93" s="219" t="s">
        <v>292</v>
      </c>
      <c r="B93" s="200"/>
      <c r="C93" s="211">
        <f>[2]конс.!BE93</f>
        <v>0.27936550928559117</v>
      </c>
      <c r="D93" s="211">
        <f>[2]конс.!BF93</f>
        <v>1</v>
      </c>
      <c r="E93" s="211" t="s">
        <v>323</v>
      </c>
      <c r="F93" s="211">
        <f>[2]конс.!BM93</f>
        <v>1</v>
      </c>
      <c r="G93" s="211">
        <f>[2]конс.!BN93</f>
        <v>1</v>
      </c>
      <c r="H93" s="211">
        <f>[2]конс.!BO93</f>
        <v>0.76106584684103062</v>
      </c>
      <c r="I93" s="211">
        <f>[2]конс.!BP93</f>
        <v>1.5695183037580929</v>
      </c>
      <c r="J93" s="211" t="s">
        <v>323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20" customFormat="1" ht="16.5" hidden="1" customHeight="1">
      <c r="A94" s="217" t="s">
        <v>293</v>
      </c>
      <c r="B94" s="218"/>
      <c r="C94" s="211">
        <f>[2]конс.!BE94</f>
        <v>4.8591494128164506E-2</v>
      </c>
      <c r="D94" s="211">
        <f>[2]конс.!BF94</f>
        <v>1</v>
      </c>
      <c r="E94" s="211" t="s">
        <v>323</v>
      </c>
      <c r="F94" s="211">
        <f>[2]конс.!BM94</f>
        <v>1</v>
      </c>
      <c r="G94" s="211">
        <f>[2]конс.!BN94</f>
        <v>1</v>
      </c>
      <c r="H94" s="211">
        <f>[2]конс.!BO94</f>
        <v>1.6042426930805429</v>
      </c>
      <c r="I94" s="211">
        <f>[2]конс.!BP94</f>
        <v>2.3625286262213239</v>
      </c>
      <c r="J94" s="211" t="s">
        <v>323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20" customFormat="1" ht="16.5" hidden="1" customHeight="1">
      <c r="A95" s="217" t="s">
        <v>294</v>
      </c>
      <c r="B95" s="218"/>
      <c r="C95" s="211">
        <f>[2]конс.!BE95</f>
        <v>1</v>
      </c>
      <c r="D95" s="211">
        <f>[2]конс.!BF95</f>
        <v>1</v>
      </c>
      <c r="E95" s="211" t="s">
        <v>323</v>
      </c>
      <c r="F95" s="211">
        <f>[2]конс.!BM95</f>
        <v>1</v>
      </c>
      <c r="G95" s="211">
        <f>[2]конс.!BN95</f>
        <v>1</v>
      </c>
      <c r="H95" s="211">
        <f>[2]конс.!BO95</f>
        <v>1.4581659361268936E-3</v>
      </c>
      <c r="I95" s="211">
        <f>[2]конс.!BP95</f>
        <v>2.3736917912783487E-3</v>
      </c>
      <c r="J95" s="211" t="s">
        <v>323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20" customFormat="1" ht="16.5" hidden="1" customHeight="1">
      <c r="A96" s="217" t="s">
        <v>295</v>
      </c>
      <c r="B96" s="218"/>
      <c r="C96" s="211">
        <f>[2]конс.!BE96</f>
        <v>2.8649732492566171</v>
      </c>
      <c r="D96" s="211">
        <f>[2]конс.!BF96</f>
        <v>1</v>
      </c>
      <c r="E96" s="211" t="s">
        <v>323</v>
      </c>
      <c r="F96" s="211">
        <f>[2]конс.!BM96</f>
        <v>1</v>
      </c>
      <c r="G96" s="211">
        <f>[2]конс.!BN96</f>
        <v>1</v>
      </c>
      <c r="H96" s="211">
        <f>[2]конс.!BO96</f>
        <v>0.33878694068988491</v>
      </c>
      <c r="I96" s="211">
        <f>[2]конс.!BP96</f>
        <v>1</v>
      </c>
      <c r="J96" s="211" t="s">
        <v>323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20" customFormat="1" ht="16.5" hidden="1" customHeight="1">
      <c r="A97" s="219" t="s">
        <v>296</v>
      </c>
      <c r="B97" s="200"/>
      <c r="C97" s="211">
        <f>[2]конс.!BE97</f>
        <v>1.2618585659539965</v>
      </c>
      <c r="D97" s="211">
        <f>[2]конс.!BF97</f>
        <v>1.2618585659539965</v>
      </c>
      <c r="E97" s="211" t="s">
        <v>323</v>
      </c>
      <c r="F97" s="211">
        <f>[2]конс.!BM97</f>
        <v>1</v>
      </c>
      <c r="G97" s="211">
        <f>[2]конс.!BN97</f>
        <v>1</v>
      </c>
      <c r="H97" s="211">
        <f>[2]конс.!BO97</f>
        <v>1.0151286385474048</v>
      </c>
      <c r="I97" s="211">
        <f>[2]конс.!BP97</f>
        <v>1.0152466901067054</v>
      </c>
      <c r="J97" s="211" t="s">
        <v>323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20" customFormat="1" ht="16.5" hidden="1" customHeight="1">
      <c r="A98" s="217" t="s">
        <v>297</v>
      </c>
      <c r="B98" s="218"/>
      <c r="C98" s="211">
        <f>[2]конс.!BE98</f>
        <v>1.1912976120309846</v>
      </c>
      <c r="D98" s="211">
        <f>[2]конс.!BF98</f>
        <v>1.1912976120309846</v>
      </c>
      <c r="E98" s="211" t="s">
        <v>323</v>
      </c>
      <c r="F98" s="211">
        <f>[2]конс.!BM98</f>
        <v>1</v>
      </c>
      <c r="G98" s="211">
        <f>[2]конс.!BN98</f>
        <v>1</v>
      </c>
      <c r="H98" s="211">
        <f>[2]конс.!BO98</f>
        <v>0.95573794111676802</v>
      </c>
      <c r="I98" s="211">
        <f>[2]конс.!BP98</f>
        <v>0.95573794111676802</v>
      </c>
      <c r="J98" s="211" t="s">
        <v>323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20" customFormat="1" ht="16.5" hidden="1" customHeight="1">
      <c r="A99" s="217" t="s">
        <v>298</v>
      </c>
      <c r="B99" s="218"/>
      <c r="C99" s="211">
        <f>[2]конс.!BE99</f>
        <v>1.2904872346534235</v>
      </c>
      <c r="D99" s="211">
        <f>[2]конс.!BF99</f>
        <v>1.2904872346534235</v>
      </c>
      <c r="E99" s="211" t="s">
        <v>323</v>
      </c>
      <c r="F99" s="211">
        <f>[2]конс.!BM99</f>
        <v>1</v>
      </c>
      <c r="G99" s="211">
        <f>[2]конс.!BN99</f>
        <v>1</v>
      </c>
      <c r="H99" s="211">
        <f>[2]конс.!BO99</f>
        <v>1.012535438767681</v>
      </c>
      <c r="I99" s="211">
        <f>[2]конс.!BP99</f>
        <v>1.012535438767681</v>
      </c>
      <c r="J99" s="211" t="s">
        <v>323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20" customFormat="1" ht="16.5" hidden="1" customHeight="1">
      <c r="A100" s="217" t="s">
        <v>299</v>
      </c>
      <c r="B100" s="218"/>
      <c r="C100" s="211">
        <f>[2]конс.!BE100</f>
        <v>1.2477728056220376</v>
      </c>
      <c r="D100" s="211">
        <f>[2]конс.!BF100</f>
        <v>1.2477728056220376</v>
      </c>
      <c r="E100" s="211" t="s">
        <v>323</v>
      </c>
      <c r="F100" s="211">
        <f>[2]конс.!BM100</f>
        <v>1</v>
      </c>
      <c r="G100" s="211">
        <f>[2]конс.!BN100</f>
        <v>1</v>
      </c>
      <c r="H100" s="211">
        <f>[2]конс.!BO100</f>
        <v>1.1678532596317965</v>
      </c>
      <c r="I100" s="211">
        <f>[2]конс.!BP100</f>
        <v>1.1678532596317965</v>
      </c>
      <c r="J100" s="211" t="s">
        <v>323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20" customFormat="1" ht="25.5" hidden="1" customHeight="1">
      <c r="A101" s="217" t="s">
        <v>300</v>
      </c>
      <c r="B101" s="218"/>
      <c r="C101" s="211">
        <f>[2]конс.!BE101</f>
        <v>0.94646324549237171</v>
      </c>
      <c r="D101" s="211">
        <f>[2]конс.!BF101</f>
        <v>0.94646324549237171</v>
      </c>
      <c r="E101" s="211" t="s">
        <v>323</v>
      </c>
      <c r="F101" s="211">
        <f>[2]конс.!BM101</f>
        <v>1</v>
      </c>
      <c r="G101" s="211">
        <f>[2]конс.!BN101</f>
        <v>1</v>
      </c>
      <c r="H101" s="211">
        <f>[2]конс.!BO101</f>
        <v>0.30925455804292634</v>
      </c>
      <c r="I101" s="211">
        <f>[2]конс.!BP101</f>
        <v>0.36672708213922411</v>
      </c>
      <c r="J101" s="211" t="s">
        <v>323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20" customFormat="1" ht="16.5" hidden="1" customHeight="1">
      <c r="A102" s="217" t="s">
        <v>301</v>
      </c>
      <c r="B102" s="218"/>
      <c r="C102" s="211">
        <f>[2]конс.!BE102</f>
        <v>1</v>
      </c>
      <c r="D102" s="211">
        <f>[2]конс.!BF102</f>
        <v>1</v>
      </c>
      <c r="E102" s="211" t="s">
        <v>323</v>
      </c>
      <c r="F102" s="211">
        <f>[2]конс.!BM102</f>
        <v>1</v>
      </c>
      <c r="G102" s="211">
        <f>[2]конс.!BN102</f>
        <v>1</v>
      </c>
      <c r="H102" s="211">
        <f>[2]конс.!BO102</f>
        <v>2.0654915396800249</v>
      </c>
      <c r="I102" s="211">
        <f>[2]конс.!BP102</f>
        <v>2.0654915396800249</v>
      </c>
      <c r="J102" s="211" t="s">
        <v>323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20" customFormat="1" ht="16.5" hidden="1" customHeight="1">
      <c r="A103" s="217" t="s">
        <v>302</v>
      </c>
      <c r="B103" s="218"/>
      <c r="C103" s="211">
        <f>[2]конс.!BE103</f>
        <v>1.2990199305016559</v>
      </c>
      <c r="D103" s="211">
        <f>[2]конс.!BF103</f>
        <v>1.2990199305016559</v>
      </c>
      <c r="E103" s="211" t="s">
        <v>323</v>
      </c>
      <c r="F103" s="211">
        <f>[2]конс.!BM103</f>
        <v>1</v>
      </c>
      <c r="G103" s="211">
        <f>[2]конс.!BN103</f>
        <v>1</v>
      </c>
      <c r="H103" s="211">
        <f>[2]конс.!BO103</f>
        <v>1.2178251095584578</v>
      </c>
      <c r="I103" s="211">
        <f>[2]конс.!BP103</f>
        <v>1.2178251095584578</v>
      </c>
      <c r="J103" s="211" t="s">
        <v>323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20" customFormat="1" ht="16.5" hidden="1" customHeight="1">
      <c r="A104" s="219" t="s">
        <v>303</v>
      </c>
      <c r="B104" s="200"/>
      <c r="C104" s="211">
        <f>[2]конс.!BE104</f>
        <v>1.6539145190284306</v>
      </c>
      <c r="D104" s="211">
        <f>[2]конс.!BF104</f>
        <v>1.8458208007323063</v>
      </c>
      <c r="E104" s="211" t="s">
        <v>323</v>
      </c>
      <c r="F104" s="211">
        <f>[2]конс.!BM104</f>
        <v>1</v>
      </c>
      <c r="G104" s="211">
        <f>[2]конс.!BN104</f>
        <v>1</v>
      </c>
      <c r="H104" s="211">
        <f>[2]конс.!BO104</f>
        <v>1.3331369031476588</v>
      </c>
      <c r="I104" s="211">
        <f>[2]конс.!BP104</f>
        <v>1.3345127620797907</v>
      </c>
      <c r="J104" s="211" t="s">
        <v>323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20" customFormat="1" ht="16.5" hidden="1" customHeight="1">
      <c r="A105" s="217" t="s">
        <v>304</v>
      </c>
      <c r="B105" s="218"/>
      <c r="C105" s="211">
        <f>[2]конс.!BE105</f>
        <v>1.6539145190284306</v>
      </c>
      <c r="D105" s="211">
        <f>[2]конс.!BF105</f>
        <v>1.8458208007323063</v>
      </c>
      <c r="E105" s="211" t="s">
        <v>323</v>
      </c>
      <c r="F105" s="211">
        <f>[2]конс.!BM105</f>
        <v>1</v>
      </c>
      <c r="G105" s="211">
        <f>[2]конс.!BN105</f>
        <v>1</v>
      </c>
      <c r="H105" s="211">
        <f>[2]конс.!BO105</f>
        <v>1.3331370780718705</v>
      </c>
      <c r="I105" s="211">
        <f>[2]конс.!BP105</f>
        <v>1.3345130004956292</v>
      </c>
      <c r="J105" s="211" t="s">
        <v>323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20" customFormat="1" ht="16.5" hidden="1" customHeight="1">
      <c r="A106" s="219" t="s">
        <v>305</v>
      </c>
      <c r="B106" s="200"/>
      <c r="C106" s="211">
        <f>[2]конс.!BE106</f>
        <v>1</v>
      </c>
      <c r="D106" s="211">
        <f>[2]конс.!BF106</f>
        <v>1</v>
      </c>
      <c r="E106" s="211" t="s">
        <v>323</v>
      </c>
      <c r="F106" s="211">
        <f>[2]конс.!BM106</f>
        <v>1</v>
      </c>
      <c r="G106" s="211">
        <f>[2]конс.!BN106</f>
        <v>1</v>
      </c>
      <c r="H106" s="211">
        <f>[2]конс.!BO106</f>
        <v>1</v>
      </c>
      <c r="I106" s="211">
        <f>[2]конс.!BP106</f>
        <v>1</v>
      </c>
      <c r="J106" s="211" t="s">
        <v>323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17" t="s">
        <v>306</v>
      </c>
      <c r="B107" s="218"/>
      <c r="C107" s="211">
        <f>[2]конс.!BE107</f>
        <v>1</v>
      </c>
      <c r="D107" s="211">
        <f>[2]конс.!BF107</f>
        <v>1</v>
      </c>
      <c r="E107" s="211" t="s">
        <v>323</v>
      </c>
      <c r="F107" s="211">
        <f>[2]конс.!BM107</f>
        <v>1</v>
      </c>
      <c r="G107" s="211">
        <f>[2]конс.!BN107</f>
        <v>1</v>
      </c>
      <c r="H107" s="211">
        <f>[2]конс.!BO107</f>
        <v>1</v>
      </c>
      <c r="I107" s="211">
        <f>[2]конс.!BP107</f>
        <v>1</v>
      </c>
      <c r="J107" s="211" t="s">
        <v>323</v>
      </c>
    </row>
    <row r="108" spans="1:146" s="1" customFormat="1" ht="16.5" hidden="1" customHeight="1">
      <c r="A108" s="219" t="s">
        <v>307</v>
      </c>
      <c r="B108" s="200"/>
      <c r="C108" s="211">
        <f>[2]конс.!BE108</f>
        <v>0.94842341174143696</v>
      </c>
      <c r="D108" s="211">
        <f>[2]конс.!BF108</f>
        <v>0.93186655291297249</v>
      </c>
      <c r="E108" s="211" t="s">
        <v>323</v>
      </c>
      <c r="F108" s="211">
        <f>[2]конс.!BM108</f>
        <v>1</v>
      </c>
      <c r="G108" s="211">
        <f>[2]конс.!BN108</f>
        <v>1</v>
      </c>
      <c r="H108" s="211">
        <f>[2]конс.!BO108</f>
        <v>1.4807425073748386</v>
      </c>
      <c r="I108" s="211">
        <f>[2]конс.!BP108</f>
        <v>1.5034616347009702</v>
      </c>
      <c r="J108" s="211" t="s">
        <v>323</v>
      </c>
    </row>
    <row r="109" spans="1:146" s="1" customFormat="1" ht="16.5" hidden="1" customHeight="1">
      <c r="A109" s="217" t="s">
        <v>308</v>
      </c>
      <c r="B109" s="218"/>
      <c r="C109" s="211">
        <f>[2]конс.!BE109</f>
        <v>2.0412576010437631</v>
      </c>
      <c r="D109" s="211">
        <f>[2]конс.!BF109</f>
        <v>2.1592809773376751</v>
      </c>
      <c r="E109" s="211" t="s">
        <v>323</v>
      </c>
      <c r="F109" s="211">
        <f>[2]конс.!BM109</f>
        <v>1</v>
      </c>
      <c r="G109" s="211">
        <f>[2]конс.!BN109</f>
        <v>1</v>
      </c>
      <c r="H109" s="211">
        <f>[2]конс.!BO109</f>
        <v>1.1362896307455419</v>
      </c>
      <c r="I109" s="211">
        <f>[2]конс.!BP109</f>
        <v>1.1556719558485751</v>
      </c>
      <c r="J109" s="211" t="s">
        <v>323</v>
      </c>
    </row>
    <row r="110" spans="1:146" s="1" customFormat="1" ht="16.5" hidden="1" customHeight="1">
      <c r="A110" s="217" t="s">
        <v>309</v>
      </c>
      <c r="B110" s="218"/>
      <c r="C110" s="211">
        <f>[2]конс.!BE110</f>
        <v>1</v>
      </c>
      <c r="D110" s="211">
        <f>[2]конс.!BF110</f>
        <v>1</v>
      </c>
      <c r="E110" s="211" t="s">
        <v>323</v>
      </c>
      <c r="F110" s="211">
        <f>[2]конс.!BM110</f>
        <v>1</v>
      </c>
      <c r="G110" s="211">
        <f>[2]конс.!BN110</f>
        <v>1</v>
      </c>
      <c r="H110" s="211">
        <f>[2]конс.!BO110</f>
        <v>1</v>
      </c>
      <c r="I110" s="211">
        <f>[2]конс.!BP110</f>
        <v>1</v>
      </c>
      <c r="J110" s="211" t="s">
        <v>323</v>
      </c>
    </row>
    <row r="111" spans="1:146" s="1" customFormat="1" ht="16.5" hidden="1" customHeight="1">
      <c r="A111" s="217" t="s">
        <v>310</v>
      </c>
      <c r="B111" s="218"/>
      <c r="C111" s="211">
        <f>[2]конс.!BE111</f>
        <v>0.2828783430019905</v>
      </c>
      <c r="D111" s="211">
        <f>[2]конс.!BF111</f>
        <v>0.2828783430019905</v>
      </c>
      <c r="E111" s="211" t="s">
        <v>323</v>
      </c>
      <c r="F111" s="211">
        <f>[2]конс.!BM111</f>
        <v>1</v>
      </c>
      <c r="G111" s="211">
        <f>[2]конс.!BN111</f>
        <v>1</v>
      </c>
      <c r="H111" s="211">
        <f>[2]конс.!BO111</f>
        <v>0.96195513351633943</v>
      </c>
      <c r="I111" s="211">
        <f>[2]конс.!BP111</f>
        <v>0.96195513351633943</v>
      </c>
      <c r="J111" s="211" t="s">
        <v>323</v>
      </c>
    </row>
    <row r="112" spans="1:146" s="1" customFormat="1" ht="16.5" hidden="1" customHeight="1">
      <c r="A112" s="217" t="s">
        <v>311</v>
      </c>
      <c r="B112" s="218"/>
      <c r="C112" s="211">
        <f>[2]конс.!BE112</f>
        <v>1.2934896441191852</v>
      </c>
      <c r="D112" s="211">
        <f>[2]конс.!BF112</f>
        <v>1.2934896441191852</v>
      </c>
      <c r="E112" s="211" t="s">
        <v>323</v>
      </c>
      <c r="F112" s="211">
        <f>[2]конс.!BM112</f>
        <v>1</v>
      </c>
      <c r="G112" s="211">
        <f>[2]конс.!BN112</f>
        <v>1</v>
      </c>
      <c r="H112" s="211">
        <f>[2]конс.!BO112</f>
        <v>2.5382756630670813</v>
      </c>
      <c r="I112" s="211">
        <f>[2]конс.!BP112</f>
        <v>2.5382756630670813</v>
      </c>
      <c r="J112" s="211" t="s">
        <v>323</v>
      </c>
    </row>
    <row r="113" spans="1:10" s="1" customFormat="1" ht="16.5" hidden="1" customHeight="1">
      <c r="A113" s="217" t="s">
        <v>312</v>
      </c>
      <c r="B113" s="218"/>
      <c r="C113" s="211">
        <f>[2]конс.!BE113</f>
        <v>0.41388939000572583</v>
      </c>
      <c r="D113" s="211">
        <f>[2]конс.!BF113</f>
        <v>0.41388939000572583</v>
      </c>
      <c r="E113" s="211" t="s">
        <v>323</v>
      </c>
      <c r="F113" s="211">
        <f>[2]конс.!BM113</f>
        <v>1</v>
      </c>
      <c r="G113" s="211">
        <f>[2]конс.!BN113</f>
        <v>1</v>
      </c>
      <c r="H113" s="211">
        <f>[2]конс.!BO113</f>
        <v>2.4763968867257287</v>
      </c>
      <c r="I113" s="211">
        <f>[2]конс.!BP113</f>
        <v>2.4763968867257287</v>
      </c>
      <c r="J113" s="211" t="s">
        <v>323</v>
      </c>
    </row>
    <row r="114" spans="1:10" s="1" customFormat="1" ht="16.5" hidden="1" customHeight="1">
      <c r="A114" s="219" t="s">
        <v>313</v>
      </c>
      <c r="B114" s="200"/>
      <c r="C114" s="211">
        <f>[2]конс.!BE114</f>
        <v>1.4492753623188406</v>
      </c>
      <c r="D114" s="211">
        <f>[2]конс.!BF114</f>
        <v>1</v>
      </c>
      <c r="E114" s="211" t="s">
        <v>323</v>
      </c>
      <c r="F114" s="211">
        <f>[2]конс.!BM114</f>
        <v>1</v>
      </c>
      <c r="G114" s="211">
        <f>[2]конс.!BN114</f>
        <v>1</v>
      </c>
      <c r="H114" s="211">
        <f>[2]конс.!BO114</f>
        <v>5.2433985612114348E-2</v>
      </c>
      <c r="I114" s="211">
        <f>[2]конс.!BP114</f>
        <v>1</v>
      </c>
      <c r="J114" s="211" t="s">
        <v>323</v>
      </c>
    </row>
    <row r="115" spans="1:10" s="1" customFormat="1" ht="16.5" hidden="1" customHeight="1">
      <c r="A115" s="217" t="s">
        <v>314</v>
      </c>
      <c r="B115" s="218"/>
      <c r="C115" s="211">
        <f>[2]конс.!BE115</f>
        <v>1</v>
      </c>
      <c r="D115" s="211">
        <f>[2]конс.!BF115</f>
        <v>1</v>
      </c>
      <c r="E115" s="211" t="s">
        <v>323</v>
      </c>
      <c r="F115" s="211">
        <f>[2]конс.!BM115</f>
        <v>1</v>
      </c>
      <c r="G115" s="211">
        <f>[2]конс.!BN115</f>
        <v>1</v>
      </c>
      <c r="H115" s="211">
        <f>[2]конс.!BO115</f>
        <v>0</v>
      </c>
      <c r="I115" s="211">
        <f>[2]конс.!BP115</f>
        <v>1</v>
      </c>
      <c r="J115" s="211" t="s">
        <v>323</v>
      </c>
    </row>
    <row r="116" spans="1:10" s="1" customFormat="1" ht="16.5" hidden="1" customHeight="1">
      <c r="A116" s="217" t="s">
        <v>315</v>
      </c>
      <c r="B116" s="218"/>
      <c r="C116" s="211">
        <f>[2]конс.!BE116</f>
        <v>1.4492753623188406</v>
      </c>
      <c r="D116" s="211">
        <f>[2]конс.!BF116</f>
        <v>1</v>
      </c>
      <c r="E116" s="211" t="s">
        <v>323</v>
      </c>
      <c r="F116" s="211">
        <f>[2]конс.!BM116</f>
        <v>1</v>
      </c>
      <c r="G116" s="211">
        <f>[2]конс.!BN116</f>
        <v>1</v>
      </c>
      <c r="H116" s="211">
        <f>[2]конс.!BO116</f>
        <v>2.9486347820958896</v>
      </c>
      <c r="I116" s="211">
        <f>[2]конс.!BP116</f>
        <v>1</v>
      </c>
      <c r="J116" s="211" t="s">
        <v>323</v>
      </c>
    </row>
    <row r="117" spans="1:10" s="1" customFormat="1" ht="16.5" hidden="1" customHeight="1">
      <c r="A117" s="219" t="s">
        <v>316</v>
      </c>
      <c r="B117" s="200"/>
      <c r="C117" s="211">
        <f>[2]конс.!BE117</f>
        <v>1</v>
      </c>
      <c r="D117" s="211">
        <f>[2]конс.!BF117</f>
        <v>1</v>
      </c>
      <c r="E117" s="211" t="s">
        <v>323</v>
      </c>
      <c r="F117" s="211">
        <f>[2]конс.!BM117</f>
        <v>1</v>
      </c>
      <c r="G117" s="211">
        <f>[2]конс.!BN117</f>
        <v>1</v>
      </c>
      <c r="H117" s="211">
        <f>[2]конс.!BO117</f>
        <v>1</v>
      </c>
      <c r="I117" s="211">
        <f>[2]конс.!BP117</f>
        <v>1</v>
      </c>
      <c r="J117" s="211" t="s">
        <v>323</v>
      </c>
    </row>
    <row r="118" spans="1:10" s="1" customFormat="1" ht="31.5" hidden="1" customHeight="1">
      <c r="A118" s="219" t="s">
        <v>317</v>
      </c>
      <c r="B118" s="200"/>
      <c r="C118" s="211">
        <f>[2]конс.!BE118</f>
        <v>0.5733470893050745</v>
      </c>
      <c r="D118" s="211">
        <f>[2]конс.!BF118</f>
        <v>0.5733470893050745</v>
      </c>
      <c r="E118" s="211" t="s">
        <v>323</v>
      </c>
      <c r="F118" s="211">
        <f>[2]конс.!BM118</f>
        <v>1</v>
      </c>
      <c r="G118" s="211">
        <f>[2]конс.!BN118</f>
        <v>1</v>
      </c>
      <c r="H118" s="211">
        <f>[2]конс.!BO118</f>
        <v>0.71016476600153466</v>
      </c>
      <c r="I118" s="211">
        <f>[2]конс.!BP118</f>
        <v>0.71016476600153466</v>
      </c>
      <c r="J118" s="211" t="s">
        <v>323</v>
      </c>
    </row>
    <row r="119" spans="1:10" s="1" customFormat="1" ht="25.5" hidden="1" customHeight="1">
      <c r="A119" s="217" t="s">
        <v>318</v>
      </c>
      <c r="B119" s="218"/>
      <c r="C119" s="211">
        <f>[2]конс.!BE119</f>
        <v>0.5733470893050745</v>
      </c>
      <c r="D119" s="211">
        <f>[2]конс.!BF119</f>
        <v>0.5733470893050745</v>
      </c>
      <c r="E119" s="211" t="s">
        <v>323</v>
      </c>
      <c r="F119" s="211">
        <f>[2]конс.!BM119</f>
        <v>1</v>
      </c>
      <c r="G119" s="211">
        <f>[2]конс.!BN119</f>
        <v>1</v>
      </c>
      <c r="H119" s="211">
        <f>[2]конс.!BO119</f>
        <v>0.7101646112819503</v>
      </c>
      <c r="I119" s="211">
        <f>[2]конс.!BP119</f>
        <v>0.7101646112819503</v>
      </c>
      <c r="J119" s="211" t="s">
        <v>323</v>
      </c>
    </row>
    <row r="120" spans="1:10" s="1" customFormat="1" ht="16.5" hidden="1" customHeight="1">
      <c r="A120" s="219" t="s">
        <v>319</v>
      </c>
      <c r="B120" s="200"/>
      <c r="C120" s="211">
        <f>[2]конс.!BE120</f>
        <v>1</v>
      </c>
      <c r="D120" s="211">
        <f>[2]конс.!BF120</f>
        <v>0.43073351903435469</v>
      </c>
      <c r="E120" s="211" t="s">
        <v>323</v>
      </c>
      <c r="F120" s="211">
        <f>[2]конс.!BM120</f>
        <v>1</v>
      </c>
      <c r="G120" s="211">
        <f>[2]конс.!BN120</f>
        <v>1</v>
      </c>
      <c r="H120" s="211">
        <f>[2]конс.!BO120</f>
        <v>1</v>
      </c>
      <c r="I120" s="211">
        <f>[2]конс.!BP120</f>
        <v>0.31987037286202052</v>
      </c>
      <c r="J120" s="211" t="s">
        <v>323</v>
      </c>
    </row>
    <row r="121" spans="1:10" s="1" customFormat="1" ht="25.5" hidden="1" customHeight="1">
      <c r="A121" s="217" t="s">
        <v>320</v>
      </c>
      <c r="B121" s="218"/>
      <c r="C121" s="211">
        <f>[2]конс.!BE121</f>
        <v>1</v>
      </c>
      <c r="D121" s="211">
        <f>[2]конс.!BF121</f>
        <v>0.88026565464895634</v>
      </c>
      <c r="E121" s="211" t="s">
        <v>323</v>
      </c>
      <c r="F121" s="211">
        <f>[2]конс.!BM121</f>
        <v>1</v>
      </c>
      <c r="G121" s="211">
        <f>[2]конс.!BN121</f>
        <v>1</v>
      </c>
      <c r="H121" s="211">
        <f>[2]конс.!BO121</f>
        <v>1</v>
      </c>
      <c r="I121" s="211">
        <f>[2]конс.!BP121</f>
        <v>0.87966476913345981</v>
      </c>
      <c r="J121" s="211" t="s">
        <v>323</v>
      </c>
    </row>
    <row r="122" spans="1:10" s="1" customFormat="1" ht="16.5" hidden="1" customHeight="1">
      <c r="A122" s="217" t="s">
        <v>321</v>
      </c>
      <c r="B122" s="218"/>
      <c r="C122" s="211">
        <f>[2]конс.!BE122</f>
        <v>1</v>
      </c>
      <c r="D122" s="211">
        <f>[2]конс.!BF122</f>
        <v>0</v>
      </c>
      <c r="E122" s="211" t="s">
        <v>323</v>
      </c>
      <c r="F122" s="211">
        <f>[2]конс.!BM122</f>
        <v>1</v>
      </c>
      <c r="G122" s="211">
        <f>[2]конс.!BN122</f>
        <v>1</v>
      </c>
      <c r="H122" s="211">
        <f>[2]конс.!BO122</f>
        <v>1</v>
      </c>
      <c r="I122" s="211">
        <f>[2]конс.!BP122</f>
        <v>0</v>
      </c>
      <c r="J122" s="211" t="s">
        <v>323</v>
      </c>
    </row>
    <row r="123" spans="1:10" s="1" customFormat="1" ht="16.5" hidden="1" customHeight="1">
      <c r="A123" s="217" t="s">
        <v>322</v>
      </c>
      <c r="B123" s="216">
        <f t="shared" ref="B123" si="0">(B76+B85+B87+B89+B93+B97+B104+B106+B108+B114+B117+B118+B120)/1000-B75</f>
        <v>0</v>
      </c>
      <c r="C123" s="211" t="str">
        <f>[2]конс.!BE123</f>
        <v>Х</v>
      </c>
      <c r="D123" s="211" t="str">
        <f>[2]конс.!BF123</f>
        <v>Х</v>
      </c>
      <c r="E123" s="211" t="s">
        <v>323</v>
      </c>
      <c r="F123" s="211">
        <f>[2]конс.!BM123</f>
        <v>1</v>
      </c>
      <c r="G123" s="211">
        <f>[2]конс.!BN123</f>
        <v>1</v>
      </c>
      <c r="H123" s="211">
        <f>[2]конс.!BO123</f>
        <v>-42.174897241919808</v>
      </c>
      <c r="I123" s="211">
        <f>[2]конс.!BP123</f>
        <v>-19.464462549432014</v>
      </c>
      <c r="J123" s="211" t="s">
        <v>323</v>
      </c>
    </row>
    <row r="124" spans="1:10" s="1" customFormat="1" ht="16.5">
      <c r="A124" s="560" t="s">
        <v>209</v>
      </c>
      <c r="B124" s="561"/>
      <c r="C124" s="211">
        <f>[2]конс.!BE124</f>
        <v>1.4550760112297545</v>
      </c>
      <c r="D124" s="211">
        <f>[2]конс.!BF124</f>
        <v>1.4519156224453615</v>
      </c>
      <c r="E124" s="211" t="s">
        <v>323</v>
      </c>
      <c r="F124" s="211">
        <f>[2]конс.!BM124</f>
        <v>1</v>
      </c>
      <c r="G124" s="211">
        <f>[2]конс.!BN124</f>
        <v>1</v>
      </c>
      <c r="H124" s="211">
        <f>[2]конс.!BO124</f>
        <v>1.0310100017086752</v>
      </c>
      <c r="I124" s="211">
        <f>[2]конс.!BP124</f>
        <v>1.0122200252585194</v>
      </c>
      <c r="J124" s="211" t="s">
        <v>323</v>
      </c>
    </row>
    <row r="125" spans="1:10" s="1" customFormat="1" ht="16.5">
      <c r="A125" s="560" t="s">
        <v>182</v>
      </c>
      <c r="B125" s="561"/>
      <c r="C125" s="211">
        <f>[2]конс.!BE125</f>
        <v>1.064294564564503</v>
      </c>
      <c r="D125" s="211">
        <f>[2]конс.!BF125</f>
        <v>1.0418168255171729</v>
      </c>
      <c r="E125" s="211" t="s">
        <v>323</v>
      </c>
      <c r="F125" s="211">
        <f>[2]конс.!BM125</f>
        <v>1.0000007908486612</v>
      </c>
      <c r="G125" s="211">
        <f>[2]конс.!BN125</f>
        <v>1.0000005246290045</v>
      </c>
      <c r="H125" s="211">
        <f>[2]конс.!BO125</f>
        <v>0.98172847081559722</v>
      </c>
      <c r="I125" s="211">
        <f>[2]конс.!BP125</f>
        <v>0.96432491486618244</v>
      </c>
      <c r="J125" s="211" t="s">
        <v>323</v>
      </c>
    </row>
    <row r="126" spans="1:10" s="1" customFormat="1" ht="42.75" customHeight="1">
      <c r="A126" s="562" t="s">
        <v>210</v>
      </c>
      <c r="B126" s="563"/>
      <c r="C126" s="211">
        <f>[2]конс.!BE126</f>
        <v>0.93947909826093501</v>
      </c>
      <c r="D126" s="211">
        <f>[2]конс.!BF126</f>
        <v>0.91057729990969782</v>
      </c>
      <c r="E126" s="208" t="s">
        <v>339</v>
      </c>
      <c r="F126" s="211">
        <f>[2]конс.!BM126</f>
        <v>1.108625833986322</v>
      </c>
      <c r="G126" s="211">
        <f>[2]конс.!BN126</f>
        <v>1.1260507406426818</v>
      </c>
      <c r="H126" s="211">
        <f>[2]конс.!BO126</f>
        <v>1.1090601506080877</v>
      </c>
      <c r="I126" s="211">
        <f>[2]конс.!BP126</f>
        <v>1.1323644933535906</v>
      </c>
      <c r="J126" s="214"/>
    </row>
    <row r="127" spans="1:10" s="1" customFormat="1" ht="45.75" customHeight="1">
      <c r="A127" s="564" t="s">
        <v>211</v>
      </c>
      <c r="B127" s="565"/>
      <c r="C127" s="211">
        <f>[2]конс.!BE127</f>
        <v>1.4012056550621055</v>
      </c>
      <c r="D127" s="211">
        <f>[2]конс.!BF127</f>
        <v>1.4632552925768807</v>
      </c>
      <c r="E127" s="208" t="s">
        <v>338</v>
      </c>
      <c r="F127" s="211">
        <f>[2]конс.!BM127</f>
        <v>0.97364947187855067</v>
      </c>
      <c r="G127" s="211">
        <f>[2]конс.!BN127</f>
        <v>0.97302485941931771</v>
      </c>
      <c r="H127" s="211">
        <f>[2]конс.!BO127</f>
        <v>1.1215070868913031</v>
      </c>
      <c r="I127" s="211">
        <f>[2]конс.!BP127</f>
        <v>1.1231501056383735</v>
      </c>
      <c r="J127" s="208"/>
    </row>
    <row r="128" spans="1:10" s="1" customFormat="1" ht="16.5">
      <c r="A128" s="564" t="s">
        <v>274</v>
      </c>
      <c r="B128" s="565"/>
      <c r="C128" s="211">
        <f>[2]конс.!BE128</f>
        <v>1</v>
      </c>
      <c r="D128" s="211">
        <f>[2]конс.!BF128</f>
        <v>0.88026565464895634</v>
      </c>
      <c r="E128" s="208" t="s">
        <v>337</v>
      </c>
      <c r="F128" s="211">
        <f>[2]конс.!BM128</f>
        <v>1</v>
      </c>
      <c r="G128" s="211">
        <f>[2]конс.!BN128</f>
        <v>1</v>
      </c>
      <c r="H128" s="211">
        <f>[2]конс.!BO128</f>
        <v>1</v>
      </c>
      <c r="I128" s="211">
        <f>[2]конс.!BP128</f>
        <v>0.87966476913345981</v>
      </c>
      <c r="J128" s="214"/>
    </row>
    <row r="129" spans="1:10" s="1" customFormat="1" ht="25.5">
      <c r="A129" s="564" t="s">
        <v>212</v>
      </c>
      <c r="B129" s="565"/>
      <c r="C129" s="211">
        <f>[2]конс.!BE129</f>
        <v>1.2041434882725872</v>
      </c>
      <c r="D129" s="211">
        <f>[2]конс.!BF129</f>
        <v>1</v>
      </c>
      <c r="E129" s="208" t="s">
        <v>336</v>
      </c>
      <c r="F129" s="211">
        <f>[2]конс.!BM129</f>
        <v>1</v>
      </c>
      <c r="G129" s="211">
        <f>[2]конс.!BN129</f>
        <v>1</v>
      </c>
      <c r="H129" s="211">
        <f>[2]конс.!BO129</f>
        <v>1.6188373028098979</v>
      </c>
      <c r="I129" s="211">
        <f>[2]конс.!BP129</f>
        <v>1</v>
      </c>
      <c r="J129" s="210" t="s">
        <v>335</v>
      </c>
    </row>
    <row r="130" spans="1:10" s="1" customFormat="1" ht="16.5">
      <c r="A130" s="564" t="s">
        <v>183</v>
      </c>
      <c r="B130" s="565"/>
      <c r="C130" s="211">
        <f>[2]конс.!BE130</f>
        <v>1.0559829512881103</v>
      </c>
      <c r="D130" s="211">
        <f>[2]конс.!BF130</f>
        <v>1.0684625245950397</v>
      </c>
      <c r="E130" s="215" t="s">
        <v>323</v>
      </c>
      <c r="F130" s="211">
        <f>[2]конс.!BM130</f>
        <v>0.75242520742863539</v>
      </c>
      <c r="G130" s="211">
        <f>[2]конс.!BN130</f>
        <v>0.70669363217167569</v>
      </c>
      <c r="H130" s="211">
        <f>[2]конс.!BO130</f>
        <v>0.57366648892795136</v>
      </c>
      <c r="I130" s="211">
        <f>[2]конс.!BP130</f>
        <v>0.53954850739554772</v>
      </c>
      <c r="J130" s="215" t="s">
        <v>323</v>
      </c>
    </row>
    <row r="131" spans="1:10" s="1" customFormat="1" ht="38.25">
      <c r="A131" s="566" t="s">
        <v>213</v>
      </c>
      <c r="B131" s="567"/>
      <c r="C131" s="211">
        <f>[2]конс.!BE131</f>
        <v>2.0400856285270188</v>
      </c>
      <c r="D131" s="211">
        <f>[2]конс.!BF131</f>
        <v>2.1578351105030369</v>
      </c>
      <c r="E131" s="210" t="s">
        <v>334</v>
      </c>
      <c r="F131" s="211">
        <f>[2]конс.!BM131</f>
        <v>1</v>
      </c>
      <c r="G131" s="211">
        <f>[2]конс.!BN131</f>
        <v>1</v>
      </c>
      <c r="H131" s="211">
        <f>[2]конс.!BO131</f>
        <v>1.082138480659631</v>
      </c>
      <c r="I131" s="211">
        <f>[2]конс.!BP131</f>
        <v>1.090566535263368</v>
      </c>
      <c r="J131" s="214"/>
    </row>
    <row r="132" spans="1:10" s="1" customFormat="1" ht="16.5">
      <c r="A132" s="566" t="s">
        <v>214</v>
      </c>
      <c r="B132" s="567"/>
      <c r="C132" s="211">
        <f>[2]конс.!BE132</f>
        <v>1</v>
      </c>
      <c r="D132" s="211">
        <f>[2]конс.!BF132</f>
        <v>1</v>
      </c>
      <c r="E132" s="212"/>
      <c r="F132" s="211">
        <f>[2]конс.!BM132</f>
        <v>1</v>
      </c>
      <c r="G132" s="211">
        <f>[2]конс.!BN132</f>
        <v>1</v>
      </c>
      <c r="H132" s="211">
        <f>[2]конс.!BO132</f>
        <v>0</v>
      </c>
      <c r="I132" s="211">
        <f>[2]конс.!BP132</f>
        <v>1</v>
      </c>
      <c r="J132" s="210" t="s">
        <v>333</v>
      </c>
    </row>
    <row r="133" spans="1:10" s="1" customFormat="1" ht="25.5">
      <c r="A133" s="199" t="s">
        <v>215</v>
      </c>
      <c r="B133" s="205"/>
      <c r="C133" s="211">
        <f>[2]конс.!BE133</f>
        <v>1</v>
      </c>
      <c r="D133" s="211">
        <f>[2]конс.!BF133</f>
        <v>1</v>
      </c>
      <c r="E133" s="212"/>
      <c r="F133" s="211">
        <f>[2]конс.!BM133</f>
        <v>1</v>
      </c>
      <c r="G133" s="211">
        <f>[2]конс.!BN133</f>
        <v>1</v>
      </c>
      <c r="H133" s="211">
        <f>[2]конс.!BO133</f>
        <v>0.82999510177909841</v>
      </c>
      <c r="I133" s="211">
        <f>[2]конс.!BP133</f>
        <v>0.82999510177909841</v>
      </c>
      <c r="J133" s="208" t="s">
        <v>332</v>
      </c>
    </row>
    <row r="134" spans="1:10" s="1" customFormat="1" ht="25.5">
      <c r="A134" s="199" t="s">
        <v>216</v>
      </c>
      <c r="B134" s="205"/>
      <c r="C134" s="211">
        <f>[2]конс.!BE134</f>
        <v>0.38597564050765426</v>
      </c>
      <c r="D134" s="211">
        <f>[2]конс.!BF134</f>
        <v>0.38597564050765426</v>
      </c>
      <c r="E134" s="210" t="s">
        <v>331</v>
      </c>
      <c r="F134" s="211">
        <f>[2]конс.!BM134</f>
        <v>1</v>
      </c>
      <c r="G134" s="211">
        <f>[2]конс.!BN134</f>
        <v>1</v>
      </c>
      <c r="H134" s="211">
        <f>[2]конс.!BO134</f>
        <v>0.21759277844379357</v>
      </c>
      <c r="I134" s="211">
        <f>[2]конс.!BP134</f>
        <v>0.25738637265137954</v>
      </c>
      <c r="J134" s="208" t="s">
        <v>330</v>
      </c>
    </row>
    <row r="135" spans="1:10" s="1" customFormat="1" ht="16.5">
      <c r="A135" s="199" t="s">
        <v>217</v>
      </c>
      <c r="B135" s="205"/>
      <c r="C135" s="211">
        <f>[2]конс.!BE135</f>
        <v>1</v>
      </c>
      <c r="D135" s="211">
        <f>[2]конс.!BF135</f>
        <v>1</v>
      </c>
      <c r="E135" s="212"/>
      <c r="F135" s="211">
        <f>[2]конс.!BM135</f>
        <v>1</v>
      </c>
      <c r="G135" s="211">
        <f>[2]конс.!BN135</f>
        <v>1</v>
      </c>
      <c r="H135" s="211">
        <f>[2]конс.!BO135</f>
        <v>1</v>
      </c>
      <c r="I135" s="211">
        <f>[2]конс.!BP135</f>
        <v>1</v>
      </c>
      <c r="J135" s="208"/>
    </row>
    <row r="136" spans="1:10" s="1" customFormat="1" ht="25.5">
      <c r="A136" s="558" t="s">
        <v>218</v>
      </c>
      <c r="B136" s="559"/>
      <c r="C136" s="211">
        <f>[2]конс.!BE136</f>
        <v>4.0182235195996663</v>
      </c>
      <c r="D136" s="211">
        <f>[2]конс.!BF136</f>
        <v>6.8852787838139955</v>
      </c>
      <c r="E136" s="210" t="s">
        <v>329</v>
      </c>
      <c r="F136" s="211">
        <f>[2]конс.!BM136</f>
        <v>1</v>
      </c>
      <c r="G136" s="211">
        <f>[2]конс.!BN136</f>
        <v>1</v>
      </c>
      <c r="H136" s="211">
        <f>[2]конс.!BO136</f>
        <v>5.9887439643616966E-2</v>
      </c>
      <c r="I136" s="211">
        <f>[2]конс.!BP136</f>
        <v>1.6439200726169712E-2</v>
      </c>
      <c r="J136" s="208" t="s">
        <v>328</v>
      </c>
    </row>
    <row r="137" spans="1:10" s="1" customFormat="1" ht="16.5">
      <c r="A137" s="558" t="s">
        <v>219</v>
      </c>
      <c r="B137" s="559"/>
      <c r="C137" s="211">
        <f>[2]конс.!BE137</f>
        <v>1</v>
      </c>
      <c r="D137" s="211">
        <f>[2]конс.!BF137</f>
        <v>1</v>
      </c>
      <c r="E137" s="212"/>
      <c r="F137" s="211">
        <f>[2]конс.!BM137</f>
        <v>0</v>
      </c>
      <c r="G137" s="211">
        <f>[2]конс.!BN137</f>
        <v>0</v>
      </c>
      <c r="H137" s="211">
        <f>[2]конс.!BO137</f>
        <v>1</v>
      </c>
      <c r="I137" s="211">
        <f>[2]конс.!BP137</f>
        <v>1</v>
      </c>
      <c r="J137" s="208"/>
    </row>
    <row r="138" spans="1:10" s="1" customFormat="1" ht="27" customHeight="1">
      <c r="A138" s="558" t="s">
        <v>220</v>
      </c>
      <c r="B138" s="559"/>
      <c r="C138" s="211">
        <f>[2]конс.!BE138</f>
        <v>0.5733470893050745</v>
      </c>
      <c r="D138" s="211">
        <f>[2]конс.!BF138</f>
        <v>0.5733470893050745</v>
      </c>
      <c r="E138" s="213" t="s">
        <v>327</v>
      </c>
      <c r="F138" s="211">
        <f>[2]конс.!BM138</f>
        <v>1</v>
      </c>
      <c r="G138" s="211">
        <f>[2]конс.!BN138</f>
        <v>1</v>
      </c>
      <c r="H138" s="211">
        <f>[2]конс.!BO138</f>
        <v>0.7101646112819503</v>
      </c>
      <c r="I138" s="211">
        <f>[2]конс.!BP138</f>
        <v>0.7101646112819503</v>
      </c>
      <c r="J138" s="213" t="s">
        <v>327</v>
      </c>
    </row>
    <row r="139" spans="1:10" s="1" customFormat="1" ht="25.5">
      <c r="A139" s="558" t="s">
        <v>221</v>
      </c>
      <c r="B139" s="559"/>
      <c r="C139" s="211">
        <f>[2]конс.!BE139</f>
        <v>1.0604962930732855</v>
      </c>
      <c r="D139" s="211">
        <f>[2]конс.!BF139</f>
        <v>1.0797260398756254</v>
      </c>
      <c r="E139" s="210" t="s">
        <v>325</v>
      </c>
      <c r="F139" s="211">
        <f>[2]конс.!BM139</f>
        <v>0.7172199121367927</v>
      </c>
      <c r="G139" s="211">
        <f>[2]конс.!BN139</f>
        <v>0.6586644265674283</v>
      </c>
      <c r="H139" s="211">
        <f>[2]конс.!BO139</f>
        <v>0.62305753255847718</v>
      </c>
      <c r="I139" s="211">
        <f>[2]конс.!BP139</f>
        <v>0.59539133812434131</v>
      </c>
      <c r="J139" s="208" t="s">
        <v>326</v>
      </c>
    </row>
    <row r="140" spans="1:10" s="1" customFormat="1" ht="16.5">
      <c r="A140" s="568" t="s">
        <v>272</v>
      </c>
      <c r="B140" s="569"/>
      <c r="C140" s="211">
        <f>[2]конс.!BE140</f>
        <v>1</v>
      </c>
      <c r="D140" s="211">
        <f>[2]конс.!BF140</f>
        <v>1</v>
      </c>
      <c r="E140" s="212"/>
      <c r="F140" s="211">
        <f>[2]конс.!BM140</f>
        <v>1</v>
      </c>
      <c r="G140" s="211">
        <f>[2]конс.!BN140</f>
        <v>1</v>
      </c>
      <c r="H140" s="211">
        <f>[2]конс.!BO140</f>
        <v>1</v>
      </c>
      <c r="I140" s="211">
        <f>[2]конс.!BP140</f>
        <v>1</v>
      </c>
      <c r="J140" s="208"/>
    </row>
    <row r="141" spans="1:10" s="1" customFormat="1" ht="26.25" thickBot="1">
      <c r="A141" s="570" t="s">
        <v>184</v>
      </c>
      <c r="B141" s="571"/>
      <c r="C141" s="209">
        <f>[2]конс.!BE141</f>
        <v>1.604296827169946</v>
      </c>
      <c r="D141" s="209">
        <f>[2]конс.!BF141</f>
        <v>1.604296827169946</v>
      </c>
      <c r="E141" s="210" t="s">
        <v>325</v>
      </c>
      <c r="F141" s="209">
        <f>[2]конс.!BM141</f>
        <v>1</v>
      </c>
      <c r="G141" s="209">
        <f>[2]конс.!BN141</f>
        <v>1</v>
      </c>
      <c r="H141" s="209">
        <f>[2]конс.!BO141</f>
        <v>1.2326868920562879</v>
      </c>
      <c r="I141" s="209">
        <f>[2]конс.!BP141</f>
        <v>1.2326868920562879</v>
      </c>
      <c r="J141" s="208" t="s">
        <v>324</v>
      </c>
    </row>
    <row r="142" spans="1:10" s="1" customFormat="1">
      <c r="A142" s="207"/>
      <c r="B142" s="207"/>
    </row>
    <row r="143" spans="1:10" s="1" customFormat="1">
      <c r="A143" s="207"/>
      <c r="B143" s="207"/>
    </row>
    <row r="144" spans="1:10" s="1" customFormat="1">
      <c r="A144" s="207"/>
      <c r="B144" s="207"/>
    </row>
    <row r="145" spans="1:2" s="1" customFormat="1">
      <c r="A145" s="207"/>
      <c r="B145" s="207"/>
    </row>
    <row r="146" spans="1:2" s="1" customFormat="1">
      <c r="A146" s="207"/>
      <c r="B146" s="207"/>
    </row>
    <row r="147" spans="1:2" s="1" customFormat="1">
      <c r="A147" s="207"/>
      <c r="B147" s="207"/>
    </row>
    <row r="148" spans="1:2">
      <c r="A148" s="207"/>
    </row>
    <row r="149" spans="1:2">
      <c r="A149" s="207"/>
    </row>
    <row r="150" spans="1:2">
      <c r="A150" s="207"/>
    </row>
    <row r="151" spans="1:2">
      <c r="A151" s="207"/>
    </row>
    <row r="152" spans="1:2">
      <c r="A152" s="207"/>
    </row>
    <row r="153" spans="1:2">
      <c r="A153" s="207"/>
    </row>
    <row r="154" spans="1:2">
      <c r="A154" s="207"/>
    </row>
    <row r="155" spans="1:2">
      <c r="A155" s="207"/>
    </row>
    <row r="156" spans="1:2">
      <c r="A156" s="207"/>
    </row>
    <row r="157" spans="1:2">
      <c r="A157" s="207"/>
    </row>
    <row r="158" spans="1:2">
      <c r="A158" s="207"/>
    </row>
    <row r="159" spans="1:2">
      <c r="A159" s="207"/>
    </row>
    <row r="160" spans="1:2">
      <c r="A160" s="207"/>
    </row>
  </sheetData>
  <sheetProtection formatColumns="0" formatRows="0"/>
  <mergeCells count="47">
    <mergeCell ref="A137:B137"/>
    <mergeCell ref="A138:B138"/>
    <mergeCell ref="A139:B139"/>
    <mergeCell ref="A140:B140"/>
    <mergeCell ref="A141:B141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10:B10"/>
    <mergeCell ref="A3:J3"/>
    <mergeCell ref="A6:B9"/>
    <mergeCell ref="C6:E8"/>
    <mergeCell ref="F6:G8"/>
    <mergeCell ref="H6:I8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20" t="s">
        <v>0</v>
      </c>
      <c r="D1" s="420"/>
      <c r="E1" s="420"/>
      <c r="F1" s="420"/>
      <c r="G1" s="420"/>
      <c r="H1" s="420"/>
      <c r="I1" s="420"/>
      <c r="J1" s="420"/>
      <c r="K1" s="420"/>
      <c r="L1" s="420"/>
      <c r="M1" s="420"/>
      <c r="N1" s="420"/>
      <c r="O1" s="420"/>
      <c r="P1" s="420"/>
      <c r="Q1" s="420"/>
      <c r="R1" s="420"/>
      <c r="S1" s="420"/>
      <c r="T1" s="420"/>
      <c r="U1" s="420"/>
      <c r="V1" s="420"/>
      <c r="W1" s="420"/>
      <c r="X1" s="420"/>
      <c r="Y1" s="420"/>
      <c r="Z1" s="420"/>
      <c r="AA1" s="420"/>
      <c r="AB1" s="420"/>
      <c r="AC1" s="420"/>
      <c r="AD1" s="420"/>
      <c r="AE1" s="420"/>
      <c r="AF1" s="420"/>
      <c r="AG1" s="420"/>
      <c r="AH1" s="420"/>
      <c r="AI1" s="420"/>
      <c r="AJ1" s="420"/>
      <c r="AK1" s="420"/>
      <c r="AL1" s="420"/>
      <c r="AM1" s="420"/>
      <c r="AN1" s="420"/>
      <c r="AO1" s="420"/>
      <c r="AP1" s="420"/>
      <c r="AQ1" s="420"/>
      <c r="AR1" s="420"/>
      <c r="AS1" s="420"/>
      <c r="AT1" s="420"/>
      <c r="AU1" s="420"/>
      <c r="AV1" s="420"/>
      <c r="AW1" s="420"/>
      <c r="AX1" s="420"/>
      <c r="AY1" s="420"/>
      <c r="AZ1" s="420"/>
      <c r="BA1" s="420"/>
      <c r="BB1" s="420"/>
      <c r="BC1" s="420"/>
      <c r="BD1" s="420"/>
      <c r="BE1" s="420"/>
      <c r="BF1" s="420"/>
      <c r="BG1" s="420"/>
      <c r="BH1" s="420"/>
      <c r="BI1" s="420"/>
      <c r="BJ1" s="420"/>
      <c r="BK1" s="420"/>
      <c r="BL1" s="420"/>
      <c r="BM1" s="420"/>
      <c r="BN1" s="420"/>
      <c r="BO1" s="420"/>
      <c r="BP1" s="420"/>
      <c r="BQ1" s="420"/>
      <c r="BR1" s="420"/>
      <c r="BS1" s="420"/>
      <c r="BT1" s="420"/>
      <c r="BU1" s="420"/>
      <c r="BV1" s="420"/>
      <c r="BW1" s="420"/>
      <c r="BX1" s="420"/>
      <c r="BY1" s="420"/>
      <c r="BZ1" s="420"/>
      <c r="CA1" s="420"/>
      <c r="CB1" s="420"/>
      <c r="CC1" s="420"/>
      <c r="CD1" s="420"/>
      <c r="CE1" s="420"/>
      <c r="CF1" s="420"/>
      <c r="CG1" s="420"/>
      <c r="CH1" s="420"/>
      <c r="CI1" s="420"/>
      <c r="CJ1" s="420"/>
      <c r="CK1" s="420"/>
      <c r="CL1" s="420"/>
      <c r="CM1" s="420"/>
      <c r="CN1" s="420"/>
      <c r="CO1" s="420"/>
      <c r="CP1" s="420"/>
      <c r="CQ1" s="420"/>
      <c r="CR1" s="420"/>
      <c r="CS1" s="420"/>
      <c r="CT1" s="420"/>
      <c r="CU1" s="420"/>
      <c r="CV1" s="420"/>
      <c r="CW1" s="420"/>
      <c r="CX1" s="420"/>
      <c r="CY1" s="420"/>
      <c r="CZ1" s="420"/>
      <c r="DA1" s="420"/>
      <c r="DB1" s="420"/>
      <c r="DC1" s="420"/>
      <c r="DD1" s="420"/>
      <c r="DE1" s="420"/>
      <c r="DF1" s="420"/>
      <c r="DG1" s="420"/>
      <c r="DH1" s="420"/>
      <c r="DI1" s="420"/>
      <c r="DJ1" s="420"/>
      <c r="DK1" s="420"/>
      <c r="DL1" s="420"/>
      <c r="DM1" s="420"/>
      <c r="DN1" s="420"/>
      <c r="DO1" s="420"/>
      <c r="DP1" s="420"/>
      <c r="DQ1" s="420"/>
      <c r="DR1" s="420"/>
      <c r="DS1" s="420"/>
      <c r="DT1" s="420"/>
      <c r="DU1" s="420"/>
      <c r="DV1" s="420"/>
    </row>
    <row r="2" spans="1:268" ht="15.75" customHeight="1">
      <c r="C2" s="420" t="s">
        <v>1</v>
      </c>
      <c r="D2" s="420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  <c r="Z2" s="420"/>
      <c r="AA2" s="420"/>
      <c r="AB2" s="420"/>
      <c r="AC2" s="420"/>
      <c r="AD2" s="420"/>
      <c r="AE2" s="420"/>
      <c r="AF2" s="420"/>
      <c r="AG2" s="420"/>
      <c r="AH2" s="420"/>
      <c r="AI2" s="420"/>
      <c r="AJ2" s="420"/>
      <c r="AK2" s="420"/>
      <c r="AL2" s="420"/>
      <c r="AM2" s="420"/>
      <c r="AN2" s="420"/>
      <c r="AO2" s="420"/>
      <c r="AP2" s="420"/>
      <c r="AQ2" s="420"/>
      <c r="AR2" s="420"/>
      <c r="AS2" s="420"/>
      <c r="AT2" s="420"/>
      <c r="AU2" s="420"/>
      <c r="AV2" s="420"/>
      <c r="AW2" s="420"/>
      <c r="AX2" s="420"/>
      <c r="AY2" s="420"/>
      <c r="AZ2" s="420"/>
      <c r="BA2" s="420"/>
      <c r="BB2" s="420"/>
      <c r="BC2" s="420"/>
      <c r="BD2" s="420"/>
      <c r="BE2" s="420"/>
      <c r="BF2" s="420"/>
      <c r="BG2" s="420"/>
      <c r="BH2" s="420"/>
      <c r="BI2" s="420"/>
      <c r="BJ2" s="420"/>
      <c r="BK2" s="420"/>
      <c r="BL2" s="420"/>
      <c r="BM2" s="420"/>
      <c r="BN2" s="420"/>
      <c r="BO2" s="420"/>
      <c r="BP2" s="420"/>
      <c r="BQ2" s="420"/>
      <c r="BR2" s="420"/>
      <c r="BS2" s="420"/>
      <c r="BT2" s="420"/>
      <c r="BU2" s="420"/>
      <c r="BV2" s="420"/>
      <c r="BW2" s="420"/>
      <c r="BX2" s="420"/>
      <c r="BY2" s="420"/>
      <c r="BZ2" s="420"/>
      <c r="CA2" s="420"/>
      <c r="CB2" s="420"/>
      <c r="CC2" s="420"/>
      <c r="CD2" s="420"/>
      <c r="CE2" s="420"/>
      <c r="CF2" s="420"/>
      <c r="CG2" s="420"/>
      <c r="CH2" s="420"/>
      <c r="CI2" s="420"/>
      <c r="CJ2" s="420"/>
      <c r="CK2" s="420"/>
      <c r="CL2" s="420"/>
      <c r="CM2" s="420"/>
      <c r="CN2" s="420"/>
      <c r="CO2" s="420"/>
      <c r="CP2" s="420"/>
      <c r="CQ2" s="420"/>
      <c r="CR2" s="420"/>
      <c r="CS2" s="420"/>
      <c r="CT2" s="420"/>
      <c r="CU2" s="420"/>
      <c r="CV2" s="420"/>
      <c r="CW2" s="420"/>
      <c r="CX2" s="420"/>
      <c r="CY2" s="420"/>
      <c r="CZ2" s="420"/>
      <c r="DA2" s="420"/>
      <c r="DB2" s="420"/>
      <c r="DC2" s="420"/>
      <c r="DD2" s="420"/>
      <c r="DE2" s="420"/>
      <c r="DF2" s="420"/>
      <c r="DG2" s="420"/>
      <c r="DH2" s="420"/>
      <c r="DI2" s="420"/>
      <c r="DJ2" s="420"/>
      <c r="DK2" s="420"/>
      <c r="DL2" s="420"/>
      <c r="DM2" s="420"/>
      <c r="DN2" s="420"/>
      <c r="DO2" s="420"/>
      <c r="DP2" s="420"/>
      <c r="DQ2" s="420"/>
      <c r="DR2" s="420"/>
      <c r="DS2" s="420"/>
      <c r="DT2" s="420"/>
      <c r="DU2" s="420"/>
      <c r="DV2" s="420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401" t="s">
        <v>3</v>
      </c>
      <c r="B4" s="402"/>
      <c r="C4" s="407" t="s">
        <v>4</v>
      </c>
      <c r="D4" s="408"/>
      <c r="E4" s="409" t="s">
        <v>5</v>
      </c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  <c r="AA4" s="409"/>
      <c r="AB4" s="409"/>
      <c r="AC4" s="409"/>
      <c r="AD4" s="409"/>
      <c r="AE4" s="409"/>
      <c r="AF4" s="409"/>
      <c r="AG4" s="409"/>
      <c r="AH4" s="409"/>
      <c r="AI4" s="409"/>
      <c r="AJ4" s="409"/>
      <c r="AK4" s="409"/>
      <c r="AL4" s="409"/>
      <c r="AM4" s="409"/>
      <c r="AN4" s="409"/>
      <c r="AO4" s="409"/>
      <c r="AP4" s="409"/>
      <c r="AQ4" s="409"/>
      <c r="AR4" s="409"/>
      <c r="AS4" s="409"/>
      <c r="AT4" s="409"/>
      <c r="AU4" s="409"/>
      <c r="AV4" s="409"/>
      <c r="AW4" s="409"/>
      <c r="AX4" s="409"/>
      <c r="AY4" s="409" t="s">
        <v>6</v>
      </c>
      <c r="AZ4" s="409"/>
      <c r="BA4" s="409"/>
      <c r="BB4" s="409"/>
      <c r="BC4" s="409"/>
      <c r="BD4" s="409"/>
      <c r="BE4" s="409"/>
      <c r="BF4" s="409"/>
      <c r="BG4" s="409"/>
      <c r="BH4" s="409"/>
      <c r="BI4" s="409"/>
      <c r="BJ4" s="409"/>
      <c r="BK4" s="409"/>
      <c r="BL4" s="409"/>
      <c r="BM4" s="409"/>
      <c r="BN4" s="409"/>
      <c r="BO4" s="409"/>
      <c r="BP4" s="409"/>
      <c r="BQ4" s="409"/>
      <c r="BR4" s="409"/>
      <c r="BS4" s="409"/>
      <c r="BT4" s="409"/>
      <c r="BU4" s="409"/>
      <c r="BV4" s="409"/>
      <c r="BW4" s="409"/>
      <c r="BX4" s="409"/>
      <c r="BY4" s="409"/>
      <c r="BZ4" s="409"/>
      <c r="CA4" s="409"/>
      <c r="CB4" s="409"/>
      <c r="CC4" s="409"/>
      <c r="CD4" s="409"/>
      <c r="CE4" s="409"/>
      <c r="CF4" s="409"/>
      <c r="CG4" s="409"/>
      <c r="CH4" s="409"/>
      <c r="CI4" s="409"/>
      <c r="CJ4" s="409"/>
      <c r="CK4" s="409"/>
      <c r="CL4" s="409"/>
      <c r="CM4" s="409"/>
      <c r="CN4" s="409"/>
      <c r="CO4" s="409"/>
      <c r="CP4" s="409"/>
      <c r="CQ4" s="409"/>
      <c r="CR4" s="409"/>
      <c r="CS4" s="409"/>
      <c r="CT4" s="409"/>
      <c r="CU4" s="409"/>
      <c r="CV4" s="409"/>
      <c r="CW4" s="409"/>
      <c r="CX4" s="409"/>
      <c r="CY4" s="409"/>
      <c r="CZ4" s="409"/>
      <c r="DA4" s="409"/>
      <c r="DB4" s="409"/>
      <c r="DC4" s="409"/>
      <c r="DD4" s="409"/>
      <c r="DE4" s="409"/>
      <c r="DF4" s="409"/>
      <c r="DG4" s="409"/>
      <c r="DH4" s="409"/>
      <c r="DI4" s="409"/>
      <c r="DJ4" s="409"/>
      <c r="DK4" s="409"/>
      <c r="DL4" s="409"/>
      <c r="DM4" s="409"/>
      <c r="DN4" s="409"/>
      <c r="DO4" s="409"/>
      <c r="DP4" s="409"/>
      <c r="DQ4" s="409"/>
      <c r="DR4" s="409"/>
      <c r="DS4" s="409"/>
      <c r="DT4" s="409"/>
      <c r="DU4" s="409"/>
      <c r="DV4" s="409"/>
      <c r="DW4" s="9"/>
    </row>
    <row r="5" spans="1:268" s="120" customFormat="1" ht="16.5" customHeight="1">
      <c r="A5" s="403"/>
      <c r="B5" s="404"/>
      <c r="C5" s="410" t="s">
        <v>113</v>
      </c>
      <c r="D5" s="410"/>
      <c r="E5" s="410" t="s">
        <v>7</v>
      </c>
      <c r="F5" s="410"/>
      <c r="G5" s="410" t="s">
        <v>8</v>
      </c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410"/>
      <c r="U5" s="410"/>
      <c r="V5" s="410"/>
      <c r="W5" s="410"/>
      <c r="X5" s="410"/>
      <c r="Y5" s="410"/>
      <c r="Z5" s="410"/>
      <c r="AA5" s="410"/>
      <c r="AB5" s="410"/>
      <c r="AC5" s="410"/>
      <c r="AD5" s="410"/>
      <c r="AE5" s="410"/>
      <c r="AF5" s="410"/>
      <c r="AG5" s="410"/>
      <c r="AH5" s="410"/>
      <c r="AI5" s="410"/>
      <c r="AJ5" s="410"/>
      <c r="AK5" s="410"/>
      <c r="AL5" s="410"/>
      <c r="AM5" s="410"/>
      <c r="AN5" s="410"/>
      <c r="AO5" s="410"/>
      <c r="AP5" s="410"/>
      <c r="AQ5" s="410"/>
      <c r="AR5" s="410"/>
      <c r="AS5" s="410"/>
      <c r="AT5" s="410"/>
      <c r="AU5" s="410"/>
      <c r="AV5" s="410"/>
      <c r="AW5" s="410"/>
      <c r="AX5" s="410"/>
      <c r="AY5" s="410" t="s">
        <v>9</v>
      </c>
      <c r="AZ5" s="410"/>
      <c r="BA5" s="574" t="s">
        <v>96</v>
      </c>
      <c r="BB5" s="574"/>
      <c r="BC5" s="424" t="s">
        <v>10</v>
      </c>
      <c r="BD5" s="424"/>
      <c r="BE5" s="424"/>
      <c r="BF5" s="424"/>
      <c r="BG5" s="424"/>
      <c r="BH5" s="424"/>
      <c r="BI5" s="424"/>
      <c r="BJ5" s="424"/>
      <c r="BK5" s="424"/>
      <c r="BL5" s="424"/>
      <c r="BM5" s="424"/>
      <c r="BN5" s="424"/>
      <c r="BO5" s="424"/>
      <c r="BP5" s="424"/>
      <c r="BQ5" s="424"/>
      <c r="BR5" s="424"/>
      <c r="BS5" s="424"/>
      <c r="BT5" s="424"/>
      <c r="BU5" s="424"/>
      <c r="BV5" s="424"/>
      <c r="BW5" s="424"/>
      <c r="BX5" s="424"/>
      <c r="BY5" s="424"/>
      <c r="BZ5" s="424"/>
      <c r="CA5" s="424"/>
      <c r="CB5" s="424"/>
      <c r="CC5" s="424"/>
      <c r="CD5" s="424"/>
      <c r="CE5" s="424"/>
      <c r="CF5" s="424"/>
      <c r="CG5" s="424"/>
      <c r="CH5" s="424"/>
      <c r="CI5" s="424"/>
      <c r="CJ5" s="424"/>
      <c r="CK5" s="424"/>
      <c r="CL5" s="424"/>
      <c r="CM5" s="424"/>
      <c r="CN5" s="424"/>
      <c r="CO5" s="424"/>
      <c r="CP5" s="424"/>
      <c r="CQ5" s="424"/>
      <c r="CR5" s="424"/>
      <c r="CS5" s="424"/>
      <c r="CT5" s="424"/>
      <c r="CU5" s="424"/>
      <c r="CV5" s="424"/>
      <c r="CW5" s="424"/>
      <c r="CX5" s="424"/>
      <c r="CY5" s="424"/>
      <c r="CZ5" s="424"/>
      <c r="DA5" s="424"/>
      <c r="DB5" s="424"/>
      <c r="DC5" s="424"/>
      <c r="DD5" s="424"/>
      <c r="DE5" s="424"/>
      <c r="DF5" s="424"/>
      <c r="DG5" s="424"/>
      <c r="DH5" s="424"/>
      <c r="DI5" s="424"/>
      <c r="DJ5" s="424"/>
      <c r="DK5" s="424"/>
      <c r="DL5" s="424"/>
      <c r="DM5" s="424"/>
      <c r="DN5" s="424"/>
      <c r="DO5" s="424"/>
      <c r="DP5" s="424"/>
      <c r="DQ5" s="413" t="s">
        <v>125</v>
      </c>
      <c r="DR5" s="414"/>
      <c r="DS5" s="579" t="s">
        <v>126</v>
      </c>
      <c r="DT5" s="579"/>
      <c r="DU5" s="579" t="s">
        <v>96</v>
      </c>
      <c r="DV5" s="579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403"/>
      <c r="B6" s="404"/>
      <c r="C6" s="410"/>
      <c r="D6" s="410"/>
      <c r="E6" s="410"/>
      <c r="F6" s="410"/>
      <c r="G6" s="418" t="s">
        <v>11</v>
      </c>
      <c r="H6" s="418"/>
      <c r="I6" s="418" t="s">
        <v>12</v>
      </c>
      <c r="J6" s="418"/>
      <c r="K6" s="418" t="s">
        <v>70</v>
      </c>
      <c r="L6" s="418"/>
      <c r="M6" s="418" t="s">
        <v>13</v>
      </c>
      <c r="N6" s="418"/>
      <c r="O6" s="418" t="s">
        <v>14</v>
      </c>
      <c r="P6" s="418"/>
      <c r="Q6" s="418" t="s">
        <v>15</v>
      </c>
      <c r="R6" s="418"/>
      <c r="S6" s="418" t="s">
        <v>81</v>
      </c>
      <c r="T6" s="418"/>
      <c r="U6" s="418" t="s">
        <v>16</v>
      </c>
      <c r="V6" s="418"/>
      <c r="W6" s="418" t="s">
        <v>82</v>
      </c>
      <c r="X6" s="418"/>
      <c r="Y6" s="418" t="s">
        <v>17</v>
      </c>
      <c r="Z6" s="418"/>
      <c r="AA6" s="418" t="s">
        <v>83</v>
      </c>
      <c r="AB6" s="418"/>
      <c r="AC6" s="418" t="s">
        <v>18</v>
      </c>
      <c r="AD6" s="418"/>
      <c r="AE6" s="418" t="s">
        <v>84</v>
      </c>
      <c r="AF6" s="418"/>
      <c r="AG6" s="418" t="s">
        <v>19</v>
      </c>
      <c r="AH6" s="418"/>
      <c r="AI6" s="418" t="s">
        <v>85</v>
      </c>
      <c r="AJ6" s="418"/>
      <c r="AK6" s="418" t="s">
        <v>20</v>
      </c>
      <c r="AL6" s="418"/>
      <c r="AM6" s="418" t="s">
        <v>86</v>
      </c>
      <c r="AN6" s="418"/>
      <c r="AO6" s="418" t="s">
        <v>21</v>
      </c>
      <c r="AP6" s="418"/>
      <c r="AQ6" s="418" t="s">
        <v>87</v>
      </c>
      <c r="AR6" s="418"/>
      <c r="AS6" s="418" t="s">
        <v>22</v>
      </c>
      <c r="AT6" s="418"/>
      <c r="AU6" s="418" t="s">
        <v>88</v>
      </c>
      <c r="AV6" s="418"/>
      <c r="AW6" s="418" t="s">
        <v>23</v>
      </c>
      <c r="AX6" s="418"/>
      <c r="AY6" s="410"/>
      <c r="AZ6" s="410"/>
      <c r="BA6" s="574"/>
      <c r="BB6" s="574"/>
      <c r="BC6" s="418" t="s">
        <v>11</v>
      </c>
      <c r="BD6" s="418"/>
      <c r="BE6" s="418" t="s">
        <v>12</v>
      </c>
      <c r="BF6" s="418"/>
      <c r="BG6" s="418" t="s">
        <v>70</v>
      </c>
      <c r="BH6" s="418"/>
      <c r="BI6" s="572" t="s">
        <v>96</v>
      </c>
      <c r="BJ6" s="573"/>
      <c r="BK6" s="418" t="s">
        <v>13</v>
      </c>
      <c r="BL6" s="418"/>
      <c r="BM6" s="418" t="s">
        <v>14</v>
      </c>
      <c r="BN6" s="418"/>
      <c r="BO6" s="572" t="s">
        <v>96</v>
      </c>
      <c r="BP6" s="573"/>
      <c r="BQ6" s="418" t="s">
        <v>15</v>
      </c>
      <c r="BR6" s="418"/>
      <c r="BS6" s="418" t="s">
        <v>81</v>
      </c>
      <c r="BT6" s="418"/>
      <c r="BU6" s="572" t="s">
        <v>96</v>
      </c>
      <c r="BV6" s="573"/>
      <c r="BW6" s="418" t="s">
        <v>141</v>
      </c>
      <c r="BX6" s="418"/>
      <c r="BY6" s="418" t="s">
        <v>82</v>
      </c>
      <c r="BZ6" s="418"/>
      <c r="CA6" s="572" t="s">
        <v>96</v>
      </c>
      <c r="CB6" s="573"/>
      <c r="CC6" s="418" t="s">
        <v>17</v>
      </c>
      <c r="CD6" s="418"/>
      <c r="CE6" s="418" t="s">
        <v>83</v>
      </c>
      <c r="CF6" s="418"/>
      <c r="CG6" s="572" t="s">
        <v>96</v>
      </c>
      <c r="CH6" s="573"/>
      <c r="CI6" s="418" t="s">
        <v>18</v>
      </c>
      <c r="CJ6" s="418"/>
      <c r="CK6" s="418" t="s">
        <v>84</v>
      </c>
      <c r="CL6" s="418"/>
      <c r="CM6" s="572" t="s">
        <v>96</v>
      </c>
      <c r="CN6" s="573"/>
      <c r="CO6" s="418" t="s">
        <v>19</v>
      </c>
      <c r="CP6" s="418"/>
      <c r="CQ6" s="418" t="s">
        <v>85</v>
      </c>
      <c r="CR6" s="418"/>
      <c r="CS6" s="572" t="s">
        <v>96</v>
      </c>
      <c r="CT6" s="573"/>
      <c r="CU6" s="418" t="s">
        <v>20</v>
      </c>
      <c r="CV6" s="418"/>
      <c r="CW6" s="418" t="s">
        <v>86</v>
      </c>
      <c r="CX6" s="418"/>
      <c r="CY6" s="572" t="s">
        <v>96</v>
      </c>
      <c r="CZ6" s="573"/>
      <c r="DA6" s="418" t="s">
        <v>21</v>
      </c>
      <c r="DB6" s="418"/>
      <c r="DC6" s="418" t="s">
        <v>87</v>
      </c>
      <c r="DD6" s="418"/>
      <c r="DE6" s="572" t="s">
        <v>96</v>
      </c>
      <c r="DF6" s="573"/>
      <c r="DG6" s="418" t="s">
        <v>22</v>
      </c>
      <c r="DH6" s="418"/>
      <c r="DI6" s="418" t="s">
        <v>88</v>
      </c>
      <c r="DJ6" s="418"/>
      <c r="DK6" s="572" t="s">
        <v>96</v>
      </c>
      <c r="DL6" s="573"/>
      <c r="DM6" s="418" t="s">
        <v>23</v>
      </c>
      <c r="DN6" s="418"/>
      <c r="DO6" s="427" t="s">
        <v>117</v>
      </c>
      <c r="DP6" s="427"/>
      <c r="DQ6" s="415"/>
      <c r="DR6" s="416"/>
      <c r="DS6" s="579"/>
      <c r="DT6" s="579"/>
      <c r="DU6" s="579"/>
      <c r="DV6" s="579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05"/>
      <c r="B7" s="406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59" t="s">
        <v>29</v>
      </c>
      <c r="B8" s="460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577" t="s">
        <v>30</v>
      </c>
      <c r="B9" s="578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575" t="s">
        <v>31</v>
      </c>
      <c r="B10" s="576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575" t="s">
        <v>32</v>
      </c>
      <c r="B12" s="576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75" t="s">
        <v>80</v>
      </c>
      <c r="B13" s="576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75" t="s">
        <v>33</v>
      </c>
      <c r="B14" s="576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75" t="s">
        <v>35</v>
      </c>
      <c r="B15" s="576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75" t="s">
        <v>36</v>
      </c>
      <c r="B16" s="576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75" t="s">
        <v>37</v>
      </c>
      <c r="B17" s="576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75" t="s">
        <v>38</v>
      </c>
      <c r="B18" s="576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75" t="s">
        <v>39</v>
      </c>
      <c r="B19" s="576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75" t="s">
        <v>40</v>
      </c>
      <c r="B20" s="576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75" t="s">
        <v>41</v>
      </c>
      <c r="B21" s="576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75" t="s">
        <v>89</v>
      </c>
      <c r="B22" s="576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75" t="s">
        <v>90</v>
      </c>
      <c r="B23" s="576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75" t="s">
        <v>42</v>
      </c>
      <c r="B24" s="576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75" t="s">
        <v>43</v>
      </c>
      <c r="B25" s="576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577" t="s">
        <v>44</v>
      </c>
      <c r="B26" s="578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80" t="s">
        <v>94</v>
      </c>
      <c r="B27" s="581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80" t="s">
        <v>45</v>
      </c>
      <c r="B28" s="581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80" t="s">
        <v>91</v>
      </c>
      <c r="B29" s="581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80" t="s">
        <v>46</v>
      </c>
      <c r="B30" s="581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80" t="s">
        <v>92</v>
      </c>
      <c r="B31" s="581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80" t="s">
        <v>47</v>
      </c>
      <c r="B32" s="581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80" t="s">
        <v>118</v>
      </c>
      <c r="B33" s="581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80" t="s">
        <v>48</v>
      </c>
      <c r="B34" s="581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80" t="s">
        <v>93</v>
      </c>
      <c r="B35" s="581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59" t="s">
        <v>49</v>
      </c>
      <c r="B36" s="460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584" t="s">
        <v>100</v>
      </c>
      <c r="B37" s="585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50" t="s">
        <v>105</v>
      </c>
      <c r="B38" s="451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50" t="s">
        <v>99</v>
      </c>
      <c r="B39" s="451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50" t="s">
        <v>95</v>
      </c>
      <c r="B40" s="451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50" t="s">
        <v>98</v>
      </c>
      <c r="B41" s="451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582" t="s">
        <v>97</v>
      </c>
      <c r="B42" s="583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582" t="s">
        <v>101</v>
      </c>
      <c r="B43" s="583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582" t="s">
        <v>102</v>
      </c>
      <c r="B44" s="583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582" t="s">
        <v>103</v>
      </c>
      <c r="B45" s="583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582" t="s">
        <v>106</v>
      </c>
      <c r="B46" s="583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50" t="s">
        <v>132</v>
      </c>
      <c r="B47" s="451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50" t="s">
        <v>108</v>
      </c>
      <c r="B48" s="451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50" t="s">
        <v>110</v>
      </c>
      <c r="B49" s="451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50" t="s">
        <v>111</v>
      </c>
      <c r="B50" s="451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50" t="s">
        <v>112</v>
      </c>
      <c r="B51" s="451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50" t="s">
        <v>104</v>
      </c>
      <c r="B52" s="451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50" t="s">
        <v>107</v>
      </c>
      <c r="B53" s="451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50" t="s">
        <v>131</v>
      </c>
      <c r="B54" s="451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50" t="s">
        <v>109</v>
      </c>
      <c r="B55" s="451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50" t="s">
        <v>119</v>
      </c>
      <c r="B56" s="451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50" t="s">
        <v>120</v>
      </c>
      <c r="B57" s="451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50" t="s">
        <v>121</v>
      </c>
      <c r="B58" s="451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50" t="s">
        <v>122</v>
      </c>
      <c r="B59" s="451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50" t="s">
        <v>123</v>
      </c>
      <c r="B60" s="451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50" t="s">
        <v>124</v>
      </c>
      <c r="B61" s="451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50" t="s">
        <v>133</v>
      </c>
      <c r="B62" s="451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59" t="s">
        <v>50</v>
      </c>
      <c r="B63" s="460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88" t="s">
        <v>52</v>
      </c>
      <c r="B64" s="589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90" t="s">
        <v>127</v>
      </c>
      <c r="B65" s="591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59" t="s">
        <v>53</v>
      </c>
      <c r="B66" s="460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86" t="s">
        <v>54</v>
      </c>
      <c r="B67" s="587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80" t="s">
        <v>55</v>
      </c>
      <c r="B68" s="581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80" t="s">
        <v>56</v>
      </c>
      <c r="B69" s="581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86" t="s">
        <v>57</v>
      </c>
      <c r="B70" s="587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80" t="s">
        <v>55</v>
      </c>
      <c r="B71" s="581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80" t="s">
        <v>56</v>
      </c>
      <c r="B72" s="581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86" t="s">
        <v>58</v>
      </c>
      <c r="B73" s="587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80" t="s">
        <v>59</v>
      </c>
      <c r="B74" s="581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80" t="s">
        <v>60</v>
      </c>
      <c r="B75" s="581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86" t="s">
        <v>61</v>
      </c>
      <c r="B76" s="587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594" t="s">
        <v>62</v>
      </c>
      <c r="B77" s="595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596" t="s">
        <v>63</v>
      </c>
      <c r="B78" s="597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59" t="s">
        <v>136</v>
      </c>
      <c r="B79" s="460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92" t="s">
        <v>64</v>
      </c>
      <c r="B80" s="593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50" t="s">
        <v>38</v>
      </c>
      <c r="B81" s="451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50" t="s">
        <v>65</v>
      </c>
      <c r="B82" s="451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50" t="s">
        <v>66</v>
      </c>
      <c r="B83" s="451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50" t="s">
        <v>67</v>
      </c>
      <c r="B84" s="451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50" t="s">
        <v>34</v>
      </c>
      <c r="B85" s="451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50" t="s">
        <v>114</v>
      </c>
      <c r="B86" s="451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92" t="s">
        <v>68</v>
      </c>
      <c r="B87" s="593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50" t="s">
        <v>140</v>
      </c>
      <c r="B88" s="451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50">
        <v>243</v>
      </c>
      <c r="B89" s="451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50">
        <v>244</v>
      </c>
      <c r="B90" s="451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50">
        <v>414</v>
      </c>
      <c r="B91" s="451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50">
        <v>521</v>
      </c>
      <c r="B92" s="451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50">
        <v>831</v>
      </c>
      <c r="B93" s="451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50">
        <v>851</v>
      </c>
      <c r="B94" s="451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50">
        <v>853</v>
      </c>
      <c r="B95" s="451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50"/>
      <c r="B96" s="451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598"/>
      <c r="B97" s="599"/>
      <c r="C97" s="598" t="s">
        <v>115</v>
      </c>
      <c r="D97" s="599"/>
      <c r="E97" s="598" t="s">
        <v>116</v>
      </c>
      <c r="F97" s="599"/>
      <c r="G97" s="598" t="s">
        <v>69</v>
      </c>
      <c r="H97" s="599"/>
      <c r="I97" s="598" t="s">
        <v>70</v>
      </c>
      <c r="J97" s="599"/>
      <c r="K97" s="598" t="str">
        <f>K6</f>
        <v>на 01.03.</v>
      </c>
      <c r="L97" s="599"/>
      <c r="M97" s="598" t="s">
        <v>14</v>
      </c>
      <c r="N97" s="599"/>
      <c r="O97" s="598" t="str">
        <f>O6</f>
        <v>на 01.04.</v>
      </c>
      <c r="P97" s="599"/>
      <c r="Q97" s="598" t="s">
        <v>137</v>
      </c>
      <c r="R97" s="599"/>
      <c r="S97" s="598" t="s">
        <v>137</v>
      </c>
      <c r="T97" s="599"/>
      <c r="U97" s="598" t="s">
        <v>138</v>
      </c>
      <c r="V97" s="599"/>
      <c r="W97" s="598" t="s">
        <v>138</v>
      </c>
      <c r="X97" s="599"/>
      <c r="Y97" s="598" t="s">
        <v>83</v>
      </c>
      <c r="Z97" s="599"/>
      <c r="AA97" s="598" t="s">
        <v>83</v>
      </c>
      <c r="AB97" s="599"/>
      <c r="AC97" s="598" t="s">
        <v>84</v>
      </c>
      <c r="AD97" s="599"/>
      <c r="AE97" s="598" t="s">
        <v>84</v>
      </c>
      <c r="AF97" s="599"/>
      <c r="AG97" s="598" t="s">
        <v>85</v>
      </c>
      <c r="AH97" s="599"/>
      <c r="AI97" s="598" t="s">
        <v>85</v>
      </c>
      <c r="AJ97" s="599"/>
      <c r="AK97" s="598" t="s">
        <v>86</v>
      </c>
      <c r="AL97" s="599"/>
      <c r="AM97" s="598" t="s">
        <v>86</v>
      </c>
      <c r="AN97" s="599"/>
      <c r="AO97" s="598" t="s">
        <v>87</v>
      </c>
      <c r="AP97" s="599"/>
      <c r="AQ97" s="598" t="s">
        <v>87</v>
      </c>
      <c r="AR97" s="599"/>
      <c r="AS97" s="598" t="s">
        <v>88</v>
      </c>
      <c r="AT97" s="599"/>
      <c r="AU97" s="598" t="s">
        <v>88</v>
      </c>
      <c r="AV97" s="599"/>
      <c r="AW97" s="598" t="s">
        <v>139</v>
      </c>
      <c r="AX97" s="599"/>
      <c r="AY97" s="598" t="s">
        <v>71</v>
      </c>
      <c r="AZ97" s="599"/>
      <c r="BA97" s="598"/>
      <c r="BB97" s="599"/>
      <c r="BC97" s="598" t="s">
        <v>69</v>
      </c>
      <c r="BD97" s="599"/>
      <c r="BE97" s="598" t="s">
        <v>70</v>
      </c>
      <c r="BF97" s="599"/>
      <c r="BG97" s="598" t="str">
        <f>BG6</f>
        <v>на 01.03.</v>
      </c>
      <c r="BH97" s="599"/>
      <c r="BI97" s="598" t="s">
        <v>14</v>
      </c>
      <c r="BJ97" s="599"/>
      <c r="BK97" s="598" t="str">
        <f>BK6</f>
        <v>март</v>
      </c>
      <c r="BL97" s="599"/>
      <c r="BM97" s="598" t="s">
        <v>137</v>
      </c>
      <c r="BN97" s="599"/>
      <c r="BO97" s="598" t="s">
        <v>137</v>
      </c>
      <c r="BP97" s="599"/>
      <c r="BQ97" s="598" t="s">
        <v>138</v>
      </c>
      <c r="BR97" s="599"/>
      <c r="BS97" s="598" t="s">
        <v>138</v>
      </c>
      <c r="BT97" s="599"/>
      <c r="BU97" s="598" t="s">
        <v>83</v>
      </c>
      <c r="BV97" s="599"/>
      <c r="BW97" s="598" t="s">
        <v>83</v>
      </c>
      <c r="BX97" s="599"/>
      <c r="BY97" s="598" t="s">
        <v>84</v>
      </c>
      <c r="BZ97" s="599"/>
      <c r="CA97" s="598" t="s">
        <v>84</v>
      </c>
      <c r="CB97" s="599"/>
      <c r="CC97" s="598" t="s">
        <v>85</v>
      </c>
      <c r="CD97" s="599"/>
      <c r="CE97" s="598" t="s">
        <v>85</v>
      </c>
      <c r="CF97" s="599"/>
      <c r="CG97" s="598" t="s">
        <v>86</v>
      </c>
      <c r="CH97" s="599"/>
      <c r="CI97" s="598" t="s">
        <v>86</v>
      </c>
      <c r="CJ97" s="599"/>
      <c r="CK97" s="598" t="s">
        <v>87</v>
      </c>
      <c r="CL97" s="599"/>
      <c r="CM97" s="598" t="s">
        <v>87</v>
      </c>
      <c r="CN97" s="599"/>
      <c r="CO97" s="598" t="s">
        <v>88</v>
      </c>
      <c r="CP97" s="599"/>
      <c r="CQ97" s="598" t="s">
        <v>88</v>
      </c>
      <c r="CR97" s="599"/>
      <c r="CS97" s="598" t="s">
        <v>139</v>
      </c>
      <c r="CT97" s="599"/>
      <c r="CU97" s="598" t="str">
        <f>CU6</f>
        <v>сентябрь</v>
      </c>
      <c r="CV97" s="599"/>
      <c r="CW97" s="122"/>
      <c r="CX97" s="122"/>
      <c r="CY97" s="598"/>
      <c r="CZ97" s="599"/>
      <c r="DA97" s="598" t="str">
        <f>DA6</f>
        <v>октябрь</v>
      </c>
      <c r="DB97" s="599"/>
      <c r="DC97" s="122"/>
      <c r="DD97" s="122"/>
      <c r="DE97" s="598"/>
      <c r="DF97" s="599"/>
      <c r="DG97" s="598" t="str">
        <f>DG6</f>
        <v>ноябрь</v>
      </c>
      <c r="DH97" s="599"/>
      <c r="DI97" s="122"/>
      <c r="DJ97" s="122"/>
      <c r="DK97" s="598"/>
      <c r="DL97" s="599"/>
      <c r="DM97" s="598" t="str">
        <f>DM6</f>
        <v>декабрь</v>
      </c>
      <c r="DN97" s="599"/>
      <c r="DO97" s="598"/>
      <c r="DP97" s="599"/>
      <c r="DQ97" s="600" t="s">
        <v>71</v>
      </c>
      <c r="DR97" s="601"/>
      <c r="DS97" s="598"/>
      <c r="DT97" s="599"/>
      <c r="DU97" s="598"/>
      <c r="DV97" s="599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59" t="s">
        <v>72</v>
      </c>
      <c r="B98" s="460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88" t="s">
        <v>73</v>
      </c>
      <c r="B99" s="589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59" t="s">
        <v>74</v>
      </c>
      <c r="B100" s="460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604" t="s">
        <v>75</v>
      </c>
      <c r="B101" s="605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604" t="s">
        <v>76</v>
      </c>
      <c r="B102" s="605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604" t="s">
        <v>129</v>
      </c>
      <c r="B103" s="605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59" t="s">
        <v>77</v>
      </c>
      <c r="B104" s="460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604" t="s">
        <v>75</v>
      </c>
      <c r="B105" s="605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604" t="s">
        <v>76</v>
      </c>
      <c r="B106" s="605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604" t="s">
        <v>129</v>
      </c>
      <c r="B107" s="605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59" t="s">
        <v>135</v>
      </c>
      <c r="B108" s="460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606" t="s">
        <v>78</v>
      </c>
      <c r="B109" s="607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602" t="s">
        <v>79</v>
      </c>
      <c r="B110" s="603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59" t="s">
        <v>134</v>
      </c>
      <c r="B111" s="460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12" t="s">
        <v>159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</row>
    <row r="2" spans="1:206" ht="21.75" customHeight="1">
      <c r="A2" s="3"/>
      <c r="C2" s="420" t="s">
        <v>168</v>
      </c>
      <c r="D2" s="420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  <c r="Z2" s="420"/>
      <c r="AA2" s="420"/>
      <c r="AB2" s="420"/>
      <c r="AC2" s="420"/>
      <c r="AD2" s="420"/>
      <c r="AE2" s="420"/>
      <c r="AF2" s="420"/>
      <c r="AG2" s="420"/>
      <c r="AH2" s="420"/>
      <c r="AI2" s="420"/>
      <c r="AJ2" s="420"/>
      <c r="AK2" s="420"/>
      <c r="AL2" s="420"/>
      <c r="AM2" s="420"/>
      <c r="AN2" s="420"/>
      <c r="AO2" s="420"/>
      <c r="AP2" s="420"/>
      <c r="AQ2" s="420"/>
      <c r="AR2" s="420"/>
      <c r="AS2" s="420"/>
      <c r="AT2" s="420"/>
      <c r="AU2" s="420"/>
      <c r="AV2" s="420"/>
      <c r="AW2" s="420"/>
      <c r="AX2" s="420"/>
      <c r="AY2" s="420"/>
      <c r="AZ2" s="420"/>
      <c r="BA2" s="420"/>
      <c r="BB2" s="420"/>
      <c r="BC2" s="420"/>
      <c r="BD2" s="420"/>
      <c r="BE2" s="420"/>
      <c r="BF2" s="420"/>
      <c r="BG2" s="420"/>
      <c r="BH2" s="420"/>
      <c r="BI2" s="420"/>
      <c r="BJ2" s="420"/>
      <c r="BK2" s="420"/>
      <c r="BL2" s="420"/>
    </row>
    <row r="3" spans="1:206" ht="15.75" customHeight="1">
      <c r="C3" s="420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  <c r="R3" s="420"/>
      <c r="S3" s="420"/>
      <c r="T3" s="420"/>
      <c r="U3" s="420"/>
      <c r="V3" s="420"/>
      <c r="W3" s="420"/>
      <c r="X3" s="420"/>
      <c r="Y3" s="420"/>
      <c r="Z3" s="420"/>
      <c r="AA3" s="420"/>
      <c r="AB3" s="420"/>
      <c r="AC3" s="420"/>
      <c r="AD3" s="420"/>
      <c r="AE3" s="420"/>
      <c r="AF3" s="420"/>
      <c r="AG3" s="420"/>
      <c r="AH3" s="420"/>
      <c r="AI3" s="420"/>
      <c r="AJ3" s="420"/>
      <c r="AK3" s="420"/>
      <c r="AL3" s="420"/>
      <c r="AM3" s="420"/>
      <c r="AN3" s="420"/>
      <c r="AO3" s="420"/>
      <c r="AP3" s="420"/>
      <c r="AQ3" s="420"/>
      <c r="AR3" s="420"/>
      <c r="AS3" s="420"/>
      <c r="AT3" s="420"/>
      <c r="AU3" s="420"/>
      <c r="AV3" s="420"/>
      <c r="AW3" s="420"/>
      <c r="AX3" s="420"/>
      <c r="AY3" s="420"/>
      <c r="AZ3" s="420"/>
      <c r="BA3" s="420"/>
      <c r="BB3" s="420"/>
      <c r="BC3" s="420"/>
      <c r="BD3" s="420"/>
      <c r="BE3" s="420"/>
      <c r="BF3" s="420"/>
      <c r="BG3" s="420"/>
      <c r="BH3" s="420"/>
      <c r="BI3" s="420"/>
      <c r="BJ3" s="420"/>
      <c r="BK3" s="420"/>
      <c r="BL3" s="420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1" t="s">
        <v>3</v>
      </c>
      <c r="B5" s="402"/>
      <c r="C5" s="100" t="s">
        <v>4</v>
      </c>
      <c r="D5" s="409" t="s">
        <v>170</v>
      </c>
      <c r="E5" s="409"/>
      <c r="F5" s="409"/>
      <c r="G5" s="409"/>
      <c r="H5" s="409"/>
      <c r="I5" s="409"/>
      <c r="J5" s="409"/>
      <c r="K5" s="409"/>
      <c r="L5" s="409"/>
      <c r="M5" s="409"/>
      <c r="N5" s="409"/>
      <c r="O5" s="409"/>
      <c r="P5" s="409"/>
      <c r="Q5" s="409"/>
      <c r="R5" s="409"/>
      <c r="S5" s="409"/>
      <c r="T5" s="409"/>
      <c r="U5" s="409"/>
      <c r="V5" s="409"/>
      <c r="W5" s="409"/>
      <c r="X5" s="409"/>
      <c r="Y5" s="409"/>
      <c r="Z5" s="409"/>
      <c r="AA5" s="409" t="s">
        <v>171</v>
      </c>
      <c r="AB5" s="409"/>
      <c r="AC5" s="409"/>
      <c r="AD5" s="409"/>
      <c r="AE5" s="409"/>
      <c r="AF5" s="409"/>
      <c r="AG5" s="409"/>
      <c r="AH5" s="409"/>
      <c r="AI5" s="409"/>
      <c r="AJ5" s="409"/>
      <c r="AK5" s="409"/>
      <c r="AL5" s="409"/>
      <c r="AM5" s="409"/>
      <c r="AN5" s="409"/>
      <c r="AO5" s="409"/>
      <c r="AP5" s="409"/>
      <c r="AQ5" s="409"/>
      <c r="AR5" s="409"/>
      <c r="AS5" s="409"/>
      <c r="AT5" s="409"/>
      <c r="AU5" s="409"/>
      <c r="AV5" s="409"/>
      <c r="AW5" s="409"/>
      <c r="AX5" s="409"/>
      <c r="AY5" s="409"/>
      <c r="AZ5" s="409"/>
      <c r="BA5" s="409"/>
      <c r="BB5" s="409"/>
      <c r="BC5" s="409"/>
      <c r="BD5" s="409"/>
      <c r="BE5" s="409"/>
      <c r="BF5" s="409"/>
      <c r="BG5" s="409"/>
      <c r="BH5" s="409"/>
      <c r="BI5" s="409"/>
      <c r="BJ5" s="409"/>
      <c r="BK5" s="409"/>
      <c r="BL5" s="409"/>
      <c r="BM5" s="9"/>
    </row>
    <row r="6" spans="1:206" s="120" customFormat="1" ht="16.5" customHeight="1">
      <c r="A6" s="403"/>
      <c r="B6" s="404"/>
      <c r="C6" s="410" t="s">
        <v>149</v>
      </c>
      <c r="D6" s="411" t="s">
        <v>149</v>
      </c>
      <c r="E6" s="410" t="s">
        <v>8</v>
      </c>
      <c r="F6" s="410"/>
      <c r="G6" s="410"/>
      <c r="H6" s="410"/>
      <c r="I6" s="410"/>
      <c r="J6" s="410"/>
      <c r="K6" s="410"/>
      <c r="L6" s="410"/>
      <c r="M6" s="410"/>
      <c r="N6" s="410"/>
      <c r="O6" s="410"/>
      <c r="P6" s="410"/>
      <c r="Q6" s="410"/>
      <c r="R6" s="410"/>
      <c r="S6" s="410"/>
      <c r="T6" s="410"/>
      <c r="U6" s="410"/>
      <c r="V6" s="410"/>
      <c r="W6" s="410"/>
      <c r="X6" s="410"/>
      <c r="Y6" s="410"/>
      <c r="Z6" s="410"/>
      <c r="AA6" s="410" t="s">
        <v>150</v>
      </c>
      <c r="AB6" s="423" t="s">
        <v>96</v>
      </c>
      <c r="AC6" s="424" t="s">
        <v>10</v>
      </c>
      <c r="AD6" s="424"/>
      <c r="AE6" s="424"/>
      <c r="AF6" s="424"/>
      <c r="AG6" s="424"/>
      <c r="AH6" s="424"/>
      <c r="AI6" s="424"/>
      <c r="AJ6" s="424"/>
      <c r="AK6" s="424"/>
      <c r="AL6" s="424"/>
      <c r="AM6" s="424"/>
      <c r="AN6" s="424"/>
      <c r="AO6" s="424"/>
      <c r="AP6" s="424"/>
      <c r="AQ6" s="424"/>
      <c r="AR6" s="424"/>
      <c r="AS6" s="424"/>
      <c r="AT6" s="424"/>
      <c r="AU6" s="424"/>
      <c r="AV6" s="424"/>
      <c r="AW6" s="424"/>
      <c r="AX6" s="424"/>
      <c r="AY6" s="424"/>
      <c r="AZ6" s="424"/>
      <c r="BA6" s="424"/>
      <c r="BB6" s="424"/>
      <c r="BC6" s="424"/>
      <c r="BD6" s="424"/>
      <c r="BE6" s="424"/>
      <c r="BF6" s="424"/>
      <c r="BG6" s="424"/>
      <c r="BH6" s="424"/>
      <c r="BI6" s="424"/>
      <c r="BJ6" s="413" t="s">
        <v>125</v>
      </c>
      <c r="BK6" s="417" t="s">
        <v>126</v>
      </c>
      <c r="BL6" s="417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403"/>
      <c r="B7" s="404"/>
      <c r="C7" s="410"/>
      <c r="D7" s="411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0"/>
      <c r="AB7" s="423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15"/>
      <c r="BK7" s="417"/>
      <c r="BL7" s="417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05"/>
      <c r="B8" s="406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28" t="s">
        <v>29</v>
      </c>
      <c r="B9" s="429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30" t="s">
        <v>30</v>
      </c>
      <c r="B10" s="431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25" t="s">
        <v>31</v>
      </c>
      <c r="B11" s="426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25" t="s">
        <v>32</v>
      </c>
      <c r="B13" s="426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25" t="s">
        <v>80</v>
      </c>
      <c r="B14" s="426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25" t="s">
        <v>33</v>
      </c>
      <c r="B15" s="426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25" t="s">
        <v>35</v>
      </c>
      <c r="B16" s="426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25" t="s">
        <v>36</v>
      </c>
      <c r="B17" s="426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25" t="s">
        <v>37</v>
      </c>
      <c r="B18" s="426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25" t="s">
        <v>38</v>
      </c>
      <c r="B19" s="426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25" t="s">
        <v>39</v>
      </c>
      <c r="B20" s="426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25" t="s">
        <v>40</v>
      </c>
      <c r="B21" s="426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25" t="s">
        <v>41</v>
      </c>
      <c r="B22" s="426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25" t="s">
        <v>89</v>
      </c>
      <c r="B23" s="426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25" t="s">
        <v>90</v>
      </c>
      <c r="B24" s="426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25" t="s">
        <v>42</v>
      </c>
      <c r="B25" s="426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25" t="s">
        <v>43</v>
      </c>
      <c r="B26" s="426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30" t="s">
        <v>44</v>
      </c>
      <c r="B27" s="431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32" t="s">
        <v>94</v>
      </c>
      <c r="B28" s="433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32" t="s">
        <v>45</v>
      </c>
      <c r="B29" s="433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32" t="s">
        <v>91</v>
      </c>
      <c r="B30" s="433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32" t="s">
        <v>46</v>
      </c>
      <c r="B31" s="433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32" t="s">
        <v>92</v>
      </c>
      <c r="B32" s="433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32" t="s">
        <v>142</v>
      </c>
      <c r="B33" s="433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32" t="s">
        <v>118</v>
      </c>
      <c r="B34" s="433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32" t="s">
        <v>48</v>
      </c>
      <c r="B35" s="433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32" t="s">
        <v>93</v>
      </c>
      <c r="B36" s="433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28" t="s">
        <v>49</v>
      </c>
      <c r="B37" s="429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34" t="s">
        <v>100</v>
      </c>
      <c r="B38" s="435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36" t="s">
        <v>105</v>
      </c>
      <c r="B39" s="437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36" t="s">
        <v>99</v>
      </c>
      <c r="B40" s="437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36" t="s">
        <v>95</v>
      </c>
      <c r="B41" s="437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36" t="s">
        <v>98</v>
      </c>
      <c r="B42" s="437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38" t="s">
        <v>97</v>
      </c>
      <c r="B43" s="439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38" t="s">
        <v>101</v>
      </c>
      <c r="B44" s="439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38" t="s">
        <v>102</v>
      </c>
      <c r="B45" s="439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38" t="s">
        <v>103</v>
      </c>
      <c r="B46" s="439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38" t="s">
        <v>106</v>
      </c>
      <c r="B47" s="439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36" t="s">
        <v>132</v>
      </c>
      <c r="B48" s="437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36" t="s">
        <v>108</v>
      </c>
      <c r="B49" s="437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36" t="s">
        <v>110</v>
      </c>
      <c r="B50" s="437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36" t="s">
        <v>111</v>
      </c>
      <c r="B51" s="437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36" t="s">
        <v>112</v>
      </c>
      <c r="B52" s="437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36" t="s">
        <v>104</v>
      </c>
      <c r="B53" s="437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36" t="s">
        <v>107</v>
      </c>
      <c r="B54" s="437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36" t="s">
        <v>131</v>
      </c>
      <c r="B55" s="437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36" t="s">
        <v>109</v>
      </c>
      <c r="B56" s="437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36" t="s">
        <v>119</v>
      </c>
      <c r="B57" s="437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36" t="s">
        <v>120</v>
      </c>
      <c r="B58" s="437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36" t="s">
        <v>121</v>
      </c>
      <c r="B59" s="437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36" t="s">
        <v>122</v>
      </c>
      <c r="B60" s="437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36" t="s">
        <v>123</v>
      </c>
      <c r="B61" s="437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36" t="s">
        <v>124</v>
      </c>
      <c r="B62" s="437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36" t="s">
        <v>133</v>
      </c>
      <c r="B63" s="437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28" t="s">
        <v>50</v>
      </c>
      <c r="B74" s="429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40" t="s">
        <v>52</v>
      </c>
      <c r="B75" s="441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42" t="s">
        <v>127</v>
      </c>
      <c r="B76" s="443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28" t="s">
        <v>53</v>
      </c>
      <c r="B77" s="429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44" t="s">
        <v>54</v>
      </c>
      <c r="B78" s="445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32" t="s">
        <v>144</v>
      </c>
      <c r="B79" s="433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32" t="s">
        <v>145</v>
      </c>
      <c r="B80" s="433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44" t="s">
        <v>57</v>
      </c>
      <c r="B81" s="445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32" t="s">
        <v>144</v>
      </c>
      <c r="B82" s="433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32" t="s">
        <v>146</v>
      </c>
      <c r="B83" s="433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44" t="s">
        <v>58</v>
      </c>
      <c r="B84" s="445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32" t="s">
        <v>147</v>
      </c>
      <c r="B85" s="433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32" t="s">
        <v>148</v>
      </c>
      <c r="B86" s="433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44" t="s">
        <v>61</v>
      </c>
      <c r="B87" s="445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46" t="s">
        <v>167</v>
      </c>
      <c r="B88" s="447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48" t="s">
        <v>63</v>
      </c>
      <c r="B89" s="449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28" t="s">
        <v>136</v>
      </c>
      <c r="B90" s="429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52" t="s">
        <v>64</v>
      </c>
      <c r="B91" s="453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36" t="s">
        <v>38</v>
      </c>
      <c r="B92" s="437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32" t="s">
        <v>143</v>
      </c>
      <c r="B93" s="433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36" t="s">
        <v>65</v>
      </c>
      <c r="B94" s="437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50" t="s">
        <v>67</v>
      </c>
      <c r="B95" s="451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50" t="s">
        <v>34</v>
      </c>
      <c r="B96" s="451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50" t="s">
        <v>34</v>
      </c>
      <c r="B97" s="451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50" t="s">
        <v>34</v>
      </c>
      <c r="B98" s="451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50" t="s">
        <v>34</v>
      </c>
      <c r="B99" s="451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50" t="s">
        <v>34</v>
      </c>
      <c r="B100" s="451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52" t="s">
        <v>68</v>
      </c>
      <c r="B101" s="453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36">
        <v>243</v>
      </c>
      <c r="B102" s="437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36">
        <v>244</v>
      </c>
      <c r="B103" s="437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36">
        <v>414</v>
      </c>
      <c r="B104" s="437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36">
        <v>521</v>
      </c>
      <c r="B105" s="437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36">
        <v>831</v>
      </c>
      <c r="B106" s="437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36">
        <v>851</v>
      </c>
      <c r="B107" s="437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36">
        <v>853</v>
      </c>
      <c r="B108" s="437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36"/>
      <c r="B109" s="437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36"/>
      <c r="B110" s="437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36"/>
      <c r="B111" s="437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36"/>
      <c r="B112" s="437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54"/>
      <c r="B113" s="455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59" t="s">
        <v>153</v>
      </c>
      <c r="B114" s="460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50" t="s">
        <v>154</v>
      </c>
      <c r="B115" s="451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50" t="s">
        <v>155</v>
      </c>
      <c r="B116" s="451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50" t="s">
        <v>156</v>
      </c>
      <c r="B117" s="451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40" t="s">
        <v>73</v>
      </c>
      <c r="B118" s="441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28" t="s">
        <v>165</v>
      </c>
      <c r="B119" s="429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28" t="s">
        <v>160</v>
      </c>
      <c r="B120" s="429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63" t="s">
        <v>75</v>
      </c>
      <c r="B121" s="464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63" t="s">
        <v>76</v>
      </c>
      <c r="B122" s="464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63" t="s">
        <v>129</v>
      </c>
      <c r="B123" s="464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28" t="s">
        <v>161</v>
      </c>
      <c r="B124" s="429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63" t="s">
        <v>75</v>
      </c>
      <c r="B125" s="464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63" t="s">
        <v>76</v>
      </c>
      <c r="B126" s="464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63" t="s">
        <v>129</v>
      </c>
      <c r="B127" s="464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28" t="s">
        <v>162</v>
      </c>
      <c r="B128" s="429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65" t="s">
        <v>78</v>
      </c>
      <c r="B129" s="466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28" t="s">
        <v>163</v>
      </c>
      <c r="B130" s="429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28" t="s">
        <v>164</v>
      </c>
      <c r="B131" s="429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12" t="s">
        <v>159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</row>
    <row r="2" spans="1:206" ht="21.75" customHeight="1">
      <c r="A2" s="3"/>
      <c r="C2" s="420" t="s">
        <v>172</v>
      </c>
      <c r="D2" s="420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  <c r="Z2" s="420"/>
      <c r="AA2" s="420"/>
      <c r="AB2" s="420"/>
      <c r="AC2" s="420"/>
      <c r="AD2" s="420"/>
      <c r="AE2" s="420"/>
      <c r="AF2" s="420"/>
      <c r="AG2" s="420"/>
      <c r="AH2" s="420"/>
      <c r="AI2" s="420"/>
      <c r="AJ2" s="420"/>
      <c r="AK2" s="420"/>
      <c r="AL2" s="420"/>
      <c r="AM2" s="420"/>
      <c r="AN2" s="420"/>
      <c r="AO2" s="420"/>
      <c r="AP2" s="420"/>
      <c r="AQ2" s="420"/>
      <c r="AR2" s="420"/>
      <c r="AS2" s="420"/>
      <c r="AT2" s="420"/>
      <c r="AU2" s="420"/>
      <c r="AV2" s="420"/>
      <c r="AW2" s="420"/>
      <c r="AX2" s="420"/>
      <c r="AY2" s="420"/>
      <c r="AZ2" s="420"/>
      <c r="BA2" s="420"/>
      <c r="BB2" s="420"/>
      <c r="BC2" s="420"/>
      <c r="BD2" s="420"/>
      <c r="BE2" s="420"/>
      <c r="BF2" s="420"/>
      <c r="BG2" s="420"/>
      <c r="BH2" s="420"/>
      <c r="BI2" s="420"/>
      <c r="BJ2" s="420"/>
      <c r="BK2" s="420"/>
      <c r="BL2" s="420"/>
    </row>
    <row r="3" spans="1:206" ht="15.75" customHeight="1">
      <c r="C3" s="420">
        <f>'бюджет округа (района)'!C3:BL3</f>
        <v>0</v>
      </c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  <c r="R3" s="420"/>
      <c r="S3" s="420"/>
      <c r="T3" s="420"/>
      <c r="U3" s="420"/>
      <c r="V3" s="420"/>
      <c r="W3" s="420"/>
      <c r="X3" s="420"/>
      <c r="Y3" s="420"/>
      <c r="Z3" s="420"/>
      <c r="AA3" s="420"/>
      <c r="AB3" s="420"/>
      <c r="AC3" s="420"/>
      <c r="AD3" s="420"/>
      <c r="AE3" s="420"/>
      <c r="AF3" s="420"/>
      <c r="AG3" s="420"/>
      <c r="AH3" s="420"/>
      <c r="AI3" s="420"/>
      <c r="AJ3" s="420"/>
      <c r="AK3" s="420"/>
      <c r="AL3" s="420"/>
      <c r="AM3" s="420"/>
      <c r="AN3" s="420"/>
      <c r="AO3" s="420"/>
      <c r="AP3" s="420"/>
      <c r="AQ3" s="420"/>
      <c r="AR3" s="420"/>
      <c r="AS3" s="420"/>
      <c r="AT3" s="420"/>
      <c r="AU3" s="420"/>
      <c r="AV3" s="420"/>
      <c r="AW3" s="420"/>
      <c r="AX3" s="420"/>
      <c r="AY3" s="420"/>
      <c r="AZ3" s="420"/>
      <c r="BA3" s="420"/>
      <c r="BB3" s="420"/>
      <c r="BC3" s="420"/>
      <c r="BD3" s="420"/>
      <c r="BE3" s="420"/>
      <c r="BF3" s="420"/>
      <c r="BG3" s="420"/>
      <c r="BH3" s="420"/>
      <c r="BI3" s="420"/>
      <c r="BJ3" s="420"/>
      <c r="BK3" s="420"/>
      <c r="BL3" s="420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1" t="s">
        <v>3</v>
      </c>
      <c r="B5" s="402"/>
      <c r="C5" s="100" t="str">
        <f>'бюджет округа (района)'!C5:C5</f>
        <v>2014 год</v>
      </c>
      <c r="D5" s="409" t="str">
        <f>'бюджет округа (района)'!D5:Z5</f>
        <v>20___ год (отчетный финансовый год)</v>
      </c>
      <c r="E5" s="409"/>
      <c r="F5" s="409"/>
      <c r="G5" s="409"/>
      <c r="H5" s="409"/>
      <c r="I5" s="409"/>
      <c r="J5" s="409"/>
      <c r="K5" s="409"/>
      <c r="L5" s="409"/>
      <c r="M5" s="409"/>
      <c r="N5" s="409"/>
      <c r="O5" s="409"/>
      <c r="P5" s="409"/>
      <c r="Q5" s="409"/>
      <c r="R5" s="409"/>
      <c r="S5" s="409"/>
      <c r="T5" s="409"/>
      <c r="U5" s="409"/>
      <c r="V5" s="409"/>
      <c r="W5" s="409"/>
      <c r="X5" s="409"/>
      <c r="Y5" s="409"/>
      <c r="Z5" s="409"/>
      <c r="AA5" s="409" t="str">
        <f>'бюджет округа (района)'!AA5:BL5</f>
        <v>20___ год (текущий финансовый год)</v>
      </c>
      <c r="AB5" s="409"/>
      <c r="AC5" s="409"/>
      <c r="AD5" s="409"/>
      <c r="AE5" s="409"/>
      <c r="AF5" s="409"/>
      <c r="AG5" s="409"/>
      <c r="AH5" s="409"/>
      <c r="AI5" s="409"/>
      <c r="AJ5" s="409"/>
      <c r="AK5" s="409"/>
      <c r="AL5" s="409"/>
      <c r="AM5" s="409"/>
      <c r="AN5" s="409"/>
      <c r="AO5" s="409"/>
      <c r="AP5" s="409"/>
      <c r="AQ5" s="409"/>
      <c r="AR5" s="409"/>
      <c r="AS5" s="409"/>
      <c r="AT5" s="409"/>
      <c r="AU5" s="409"/>
      <c r="AV5" s="409"/>
      <c r="AW5" s="409"/>
      <c r="AX5" s="409"/>
      <c r="AY5" s="409"/>
      <c r="AZ5" s="409"/>
      <c r="BA5" s="409"/>
      <c r="BB5" s="409"/>
      <c r="BC5" s="409"/>
      <c r="BD5" s="409"/>
      <c r="BE5" s="409"/>
      <c r="BF5" s="409"/>
      <c r="BG5" s="409"/>
      <c r="BH5" s="409"/>
      <c r="BI5" s="409"/>
      <c r="BJ5" s="409"/>
      <c r="BK5" s="409"/>
      <c r="BL5" s="409"/>
      <c r="BM5" s="9"/>
    </row>
    <row r="6" spans="1:206" s="120" customFormat="1" ht="16.5" customHeight="1">
      <c r="A6" s="403"/>
      <c r="B6" s="404"/>
      <c r="C6" s="410" t="s">
        <v>149</v>
      </c>
      <c r="D6" s="411" t="s">
        <v>149</v>
      </c>
      <c r="E6" s="410" t="s">
        <v>8</v>
      </c>
      <c r="F6" s="410"/>
      <c r="G6" s="410"/>
      <c r="H6" s="410"/>
      <c r="I6" s="410"/>
      <c r="J6" s="410"/>
      <c r="K6" s="410"/>
      <c r="L6" s="410"/>
      <c r="M6" s="410"/>
      <c r="N6" s="410"/>
      <c r="O6" s="410"/>
      <c r="P6" s="410"/>
      <c r="Q6" s="410"/>
      <c r="R6" s="410"/>
      <c r="S6" s="410"/>
      <c r="T6" s="410"/>
      <c r="U6" s="410"/>
      <c r="V6" s="410"/>
      <c r="W6" s="410"/>
      <c r="X6" s="410"/>
      <c r="Y6" s="410"/>
      <c r="Z6" s="410"/>
      <c r="AA6" s="410" t="s">
        <v>150</v>
      </c>
      <c r="AB6" s="423" t="s">
        <v>96</v>
      </c>
      <c r="AC6" s="424" t="s">
        <v>10</v>
      </c>
      <c r="AD6" s="424"/>
      <c r="AE6" s="424"/>
      <c r="AF6" s="424"/>
      <c r="AG6" s="424"/>
      <c r="AH6" s="424"/>
      <c r="AI6" s="424"/>
      <c r="AJ6" s="424"/>
      <c r="AK6" s="424"/>
      <c r="AL6" s="424"/>
      <c r="AM6" s="424"/>
      <c r="AN6" s="424"/>
      <c r="AO6" s="424"/>
      <c r="AP6" s="424"/>
      <c r="AQ6" s="424"/>
      <c r="AR6" s="424"/>
      <c r="AS6" s="424"/>
      <c r="AT6" s="424"/>
      <c r="AU6" s="424"/>
      <c r="AV6" s="424"/>
      <c r="AW6" s="424"/>
      <c r="AX6" s="424"/>
      <c r="AY6" s="424"/>
      <c r="AZ6" s="424"/>
      <c r="BA6" s="424"/>
      <c r="BB6" s="424"/>
      <c r="BC6" s="424"/>
      <c r="BD6" s="424"/>
      <c r="BE6" s="424"/>
      <c r="BF6" s="424"/>
      <c r="BG6" s="424"/>
      <c r="BH6" s="424"/>
      <c r="BI6" s="424"/>
      <c r="BJ6" s="413" t="s">
        <v>125</v>
      </c>
      <c r="BK6" s="417" t="s">
        <v>126</v>
      </c>
      <c r="BL6" s="417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03"/>
      <c r="B7" s="404"/>
      <c r="C7" s="410"/>
      <c r="D7" s="411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0"/>
      <c r="AB7" s="423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15"/>
      <c r="BK7" s="417"/>
      <c r="BL7" s="417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05"/>
      <c r="B8" s="406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1" t="s">
        <v>29</v>
      </c>
      <c r="B9" s="611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09" t="s">
        <v>30</v>
      </c>
      <c r="B10" s="609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08" t="s">
        <v>31</v>
      </c>
      <c r="B11" s="608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08" t="s">
        <v>32</v>
      </c>
      <c r="B13" s="608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08" t="s">
        <v>80</v>
      </c>
      <c r="B14" s="608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08" t="s">
        <v>33</v>
      </c>
      <c r="B15" s="608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08" t="s">
        <v>35</v>
      </c>
      <c r="B16" s="608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08" t="s">
        <v>36</v>
      </c>
      <c r="B17" s="608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08" t="s">
        <v>37</v>
      </c>
      <c r="B18" s="608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08" t="s">
        <v>38</v>
      </c>
      <c r="B19" s="608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08" t="s">
        <v>39</v>
      </c>
      <c r="B20" s="608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08" t="s">
        <v>40</v>
      </c>
      <c r="B21" s="608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08" t="s">
        <v>41</v>
      </c>
      <c r="B22" s="608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08" t="s">
        <v>89</v>
      </c>
      <c r="B23" s="608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08" t="s">
        <v>90</v>
      </c>
      <c r="B24" s="608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08" t="s">
        <v>42</v>
      </c>
      <c r="B25" s="608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08" t="s">
        <v>43</v>
      </c>
      <c r="B26" s="608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09" t="s">
        <v>44</v>
      </c>
      <c r="B27" s="609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10" t="s">
        <v>94</v>
      </c>
      <c r="B28" s="610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10" t="s">
        <v>45</v>
      </c>
      <c r="B29" s="610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10" t="s">
        <v>91</v>
      </c>
      <c r="B30" s="610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10" t="s">
        <v>46</v>
      </c>
      <c r="B31" s="610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10" t="s">
        <v>92</v>
      </c>
      <c r="B32" s="610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10" t="s">
        <v>142</v>
      </c>
      <c r="B33" s="610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10" t="s">
        <v>118</v>
      </c>
      <c r="B34" s="610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10" t="s">
        <v>48</v>
      </c>
      <c r="B35" s="610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10" t="s">
        <v>93</v>
      </c>
      <c r="B36" s="610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1" t="s">
        <v>49</v>
      </c>
      <c r="B37" s="611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12" t="s">
        <v>100</v>
      </c>
      <c r="B38" s="612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13" t="s">
        <v>105</v>
      </c>
      <c r="B39" s="613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13" t="s">
        <v>99</v>
      </c>
      <c r="B40" s="613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13" t="s">
        <v>95</v>
      </c>
      <c r="B41" s="613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13" t="s">
        <v>98</v>
      </c>
      <c r="B42" s="613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14" t="s">
        <v>97</v>
      </c>
      <c r="B43" s="614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14" t="s">
        <v>101</v>
      </c>
      <c r="B44" s="614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14" t="s">
        <v>102</v>
      </c>
      <c r="B45" s="614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14" t="s">
        <v>103</v>
      </c>
      <c r="B46" s="614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14" t="s">
        <v>106</v>
      </c>
      <c r="B47" s="614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13" t="s">
        <v>132</v>
      </c>
      <c r="B48" s="613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13" t="s">
        <v>108</v>
      </c>
      <c r="B49" s="613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13" t="s">
        <v>110</v>
      </c>
      <c r="B50" s="613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13" t="s">
        <v>111</v>
      </c>
      <c r="B51" s="613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13" t="s">
        <v>112</v>
      </c>
      <c r="B52" s="613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13" t="s">
        <v>104</v>
      </c>
      <c r="B53" s="613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13" t="s">
        <v>107</v>
      </c>
      <c r="B54" s="613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13" t="s">
        <v>131</v>
      </c>
      <c r="B55" s="613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13" t="s">
        <v>109</v>
      </c>
      <c r="B56" s="613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13" t="s">
        <v>119</v>
      </c>
      <c r="B57" s="613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13" t="s">
        <v>120</v>
      </c>
      <c r="B58" s="613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13" t="s">
        <v>121</v>
      </c>
      <c r="B59" s="613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13" t="s">
        <v>122</v>
      </c>
      <c r="B60" s="613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13" t="s">
        <v>123</v>
      </c>
      <c r="B61" s="613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13" t="s">
        <v>124</v>
      </c>
      <c r="B62" s="613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13" t="s">
        <v>133</v>
      </c>
      <c r="B63" s="613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1" t="s">
        <v>50</v>
      </c>
      <c r="B74" s="611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15" t="s">
        <v>52</v>
      </c>
      <c r="B75" s="615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16" t="s">
        <v>127</v>
      </c>
      <c r="B76" s="616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1" t="s">
        <v>53</v>
      </c>
      <c r="B77" s="611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17" t="s">
        <v>54</v>
      </c>
      <c r="B78" s="617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10" t="s">
        <v>144</v>
      </c>
      <c r="B79" s="610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10" t="s">
        <v>145</v>
      </c>
      <c r="B80" s="610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17" t="s">
        <v>57</v>
      </c>
      <c r="B81" s="617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10" t="s">
        <v>144</v>
      </c>
      <c r="B82" s="610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10" t="s">
        <v>146</v>
      </c>
      <c r="B83" s="610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17" t="s">
        <v>58</v>
      </c>
      <c r="B84" s="617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10" t="s">
        <v>147</v>
      </c>
      <c r="B85" s="610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10" t="s">
        <v>148</v>
      </c>
      <c r="B86" s="610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17" t="s">
        <v>61</v>
      </c>
      <c r="B87" s="617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18" t="s">
        <v>167</v>
      </c>
      <c r="B88" s="618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19" t="s">
        <v>63</v>
      </c>
      <c r="B89" s="619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1" t="s">
        <v>136</v>
      </c>
      <c r="B90" s="611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1" t="s">
        <v>64</v>
      </c>
      <c r="B91" s="621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13" t="s">
        <v>38</v>
      </c>
      <c r="B92" s="613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10" t="s">
        <v>143</v>
      </c>
      <c r="B93" s="610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13" t="s">
        <v>65</v>
      </c>
      <c r="B94" s="613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20" t="s">
        <v>67</v>
      </c>
      <c r="B95" s="620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20" t="s">
        <v>34</v>
      </c>
      <c r="B96" s="620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20" t="s">
        <v>34</v>
      </c>
      <c r="B97" s="620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20" t="s">
        <v>34</v>
      </c>
      <c r="B98" s="620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20" t="s">
        <v>34</v>
      </c>
      <c r="B99" s="620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20" t="s">
        <v>34</v>
      </c>
      <c r="B100" s="620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1" t="s">
        <v>68</v>
      </c>
      <c r="B101" s="621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13">
        <v>243</v>
      </c>
      <c r="B102" s="613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13">
        <v>244</v>
      </c>
      <c r="B103" s="613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13">
        <v>414</v>
      </c>
      <c r="B104" s="613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13">
        <v>521</v>
      </c>
      <c r="B105" s="613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13">
        <v>831</v>
      </c>
      <c r="B106" s="613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13">
        <v>851</v>
      </c>
      <c r="B107" s="613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13">
        <v>853</v>
      </c>
      <c r="B108" s="613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13"/>
      <c r="B109" s="613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13"/>
      <c r="B110" s="613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13"/>
      <c r="B111" s="613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13"/>
      <c r="B112" s="613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57"/>
      <c r="B113" s="457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22" t="s">
        <v>153</v>
      </c>
      <c r="B114" s="622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50" t="s">
        <v>154</v>
      </c>
      <c r="B115" s="451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50" t="s">
        <v>155</v>
      </c>
      <c r="B116" s="451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50" t="s">
        <v>156</v>
      </c>
      <c r="B117" s="451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15" t="s">
        <v>73</v>
      </c>
      <c r="B118" s="615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28" t="s">
        <v>165</v>
      </c>
      <c r="B119" s="429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611" t="s">
        <v>160</v>
      </c>
      <c r="B120" s="611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23" t="s">
        <v>75</v>
      </c>
      <c r="B121" s="623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23" t="s">
        <v>76</v>
      </c>
      <c r="B122" s="623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23" t="s">
        <v>129</v>
      </c>
      <c r="B123" s="623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611" t="s">
        <v>161</v>
      </c>
      <c r="B124" s="611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23" t="s">
        <v>75</v>
      </c>
      <c r="B125" s="623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23" t="s">
        <v>76</v>
      </c>
      <c r="B126" s="623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23" t="s">
        <v>129</v>
      </c>
      <c r="B127" s="623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611" t="s">
        <v>162</v>
      </c>
      <c r="B128" s="611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24" t="s">
        <v>78</v>
      </c>
      <c r="B129" s="624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611" t="s">
        <v>163</v>
      </c>
      <c r="B130" s="611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611" t="s">
        <v>164</v>
      </c>
      <c r="B131" s="611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12" t="s">
        <v>158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</row>
    <row r="2" spans="1:206" ht="21.75" customHeight="1">
      <c r="A2" s="3"/>
      <c r="C2" s="420" t="s">
        <v>157</v>
      </c>
      <c r="D2" s="420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  <c r="Z2" s="420"/>
      <c r="AA2" s="420"/>
      <c r="AB2" s="420"/>
      <c r="AC2" s="420"/>
      <c r="AD2" s="420"/>
      <c r="AE2" s="420"/>
      <c r="AF2" s="420"/>
      <c r="AG2" s="420"/>
      <c r="AH2" s="420"/>
      <c r="AI2" s="420"/>
      <c r="AJ2" s="420"/>
      <c r="AK2" s="420"/>
      <c r="AL2" s="420"/>
      <c r="AM2" s="420"/>
      <c r="AN2" s="420"/>
      <c r="AO2" s="420"/>
      <c r="AP2" s="420"/>
      <c r="AQ2" s="420"/>
      <c r="AR2" s="420"/>
      <c r="AS2" s="420"/>
      <c r="AT2" s="420"/>
      <c r="AU2" s="420"/>
      <c r="AV2" s="420"/>
      <c r="AW2" s="420"/>
      <c r="AX2" s="420"/>
      <c r="AY2" s="420"/>
      <c r="AZ2" s="420"/>
      <c r="BA2" s="420"/>
      <c r="BB2" s="420"/>
      <c r="BC2" s="420"/>
      <c r="BD2" s="420"/>
      <c r="BE2" s="420"/>
      <c r="BF2" s="420"/>
      <c r="BG2" s="420"/>
      <c r="BH2" s="420"/>
      <c r="BI2" s="420"/>
      <c r="BJ2" s="420"/>
      <c r="BK2" s="420"/>
      <c r="BL2" s="420"/>
    </row>
    <row r="3" spans="1:206" ht="15.75" customHeight="1">
      <c r="C3" s="420" t="s">
        <v>1</v>
      </c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  <c r="R3" s="420"/>
      <c r="S3" s="420"/>
      <c r="T3" s="420"/>
      <c r="U3" s="420"/>
      <c r="V3" s="420"/>
      <c r="W3" s="420"/>
      <c r="X3" s="420"/>
      <c r="Y3" s="420"/>
      <c r="Z3" s="420"/>
      <c r="AA3" s="420"/>
      <c r="AB3" s="420"/>
      <c r="AC3" s="420"/>
      <c r="AD3" s="420"/>
      <c r="AE3" s="420"/>
      <c r="AF3" s="420"/>
      <c r="AG3" s="420"/>
      <c r="AH3" s="420"/>
      <c r="AI3" s="420"/>
      <c r="AJ3" s="420"/>
      <c r="AK3" s="420"/>
      <c r="AL3" s="420"/>
      <c r="AM3" s="420"/>
      <c r="AN3" s="420"/>
      <c r="AO3" s="420"/>
      <c r="AP3" s="420"/>
      <c r="AQ3" s="420"/>
      <c r="AR3" s="420"/>
      <c r="AS3" s="420"/>
      <c r="AT3" s="420"/>
      <c r="AU3" s="420"/>
      <c r="AV3" s="420"/>
      <c r="AW3" s="420"/>
      <c r="AX3" s="420"/>
      <c r="AY3" s="420"/>
      <c r="AZ3" s="420"/>
      <c r="BA3" s="420"/>
      <c r="BB3" s="420"/>
      <c r="BC3" s="420"/>
      <c r="BD3" s="420"/>
      <c r="BE3" s="420"/>
      <c r="BF3" s="420"/>
      <c r="BG3" s="420"/>
      <c r="BH3" s="420"/>
      <c r="BI3" s="420"/>
      <c r="BJ3" s="420"/>
      <c r="BK3" s="420"/>
      <c r="BL3" s="420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1" t="s">
        <v>3</v>
      </c>
      <c r="B5" s="402"/>
      <c r="C5" s="100" t="s">
        <v>4</v>
      </c>
      <c r="D5" s="409" t="s">
        <v>5</v>
      </c>
      <c r="E5" s="409"/>
      <c r="F5" s="409"/>
      <c r="G5" s="409"/>
      <c r="H5" s="409"/>
      <c r="I5" s="409"/>
      <c r="J5" s="409"/>
      <c r="K5" s="409"/>
      <c r="L5" s="409"/>
      <c r="M5" s="409"/>
      <c r="N5" s="409"/>
      <c r="O5" s="409"/>
      <c r="P5" s="409"/>
      <c r="Q5" s="409"/>
      <c r="R5" s="409"/>
      <c r="S5" s="409"/>
      <c r="T5" s="409"/>
      <c r="U5" s="409"/>
      <c r="V5" s="409"/>
      <c r="W5" s="409"/>
      <c r="X5" s="409"/>
      <c r="Y5" s="409"/>
      <c r="Z5" s="409"/>
      <c r="AA5" s="409" t="s">
        <v>6</v>
      </c>
      <c r="AB5" s="409"/>
      <c r="AC5" s="409"/>
      <c r="AD5" s="409"/>
      <c r="AE5" s="409"/>
      <c r="AF5" s="409"/>
      <c r="AG5" s="409"/>
      <c r="AH5" s="409"/>
      <c r="AI5" s="409"/>
      <c r="AJ5" s="409"/>
      <c r="AK5" s="409"/>
      <c r="AL5" s="409"/>
      <c r="AM5" s="409"/>
      <c r="AN5" s="409"/>
      <c r="AO5" s="409"/>
      <c r="AP5" s="409"/>
      <c r="AQ5" s="409"/>
      <c r="AR5" s="409"/>
      <c r="AS5" s="409"/>
      <c r="AT5" s="409"/>
      <c r="AU5" s="409"/>
      <c r="AV5" s="409"/>
      <c r="AW5" s="409"/>
      <c r="AX5" s="409"/>
      <c r="AY5" s="409"/>
      <c r="AZ5" s="409"/>
      <c r="BA5" s="409"/>
      <c r="BB5" s="409"/>
      <c r="BC5" s="409"/>
      <c r="BD5" s="409"/>
      <c r="BE5" s="409"/>
      <c r="BF5" s="409"/>
      <c r="BG5" s="409"/>
      <c r="BH5" s="409"/>
      <c r="BI5" s="409"/>
      <c r="BJ5" s="409"/>
      <c r="BK5" s="409"/>
      <c r="BL5" s="409"/>
      <c r="BM5" s="9"/>
    </row>
    <row r="6" spans="1:206" s="120" customFormat="1" ht="16.5" customHeight="1">
      <c r="A6" s="403"/>
      <c r="B6" s="404"/>
      <c r="C6" s="410" t="s">
        <v>149</v>
      </c>
      <c r="D6" s="411" t="s">
        <v>149</v>
      </c>
      <c r="E6" s="410" t="s">
        <v>8</v>
      </c>
      <c r="F6" s="410"/>
      <c r="G6" s="410"/>
      <c r="H6" s="410"/>
      <c r="I6" s="410"/>
      <c r="J6" s="410"/>
      <c r="K6" s="410"/>
      <c r="L6" s="410"/>
      <c r="M6" s="410"/>
      <c r="N6" s="410"/>
      <c r="O6" s="410"/>
      <c r="P6" s="410"/>
      <c r="Q6" s="410"/>
      <c r="R6" s="410"/>
      <c r="S6" s="410"/>
      <c r="T6" s="410"/>
      <c r="U6" s="410"/>
      <c r="V6" s="410"/>
      <c r="W6" s="410"/>
      <c r="X6" s="410"/>
      <c r="Y6" s="410"/>
      <c r="Z6" s="410"/>
      <c r="AA6" s="410" t="s">
        <v>150</v>
      </c>
      <c r="AB6" s="423" t="s">
        <v>96</v>
      </c>
      <c r="AC6" s="424" t="s">
        <v>10</v>
      </c>
      <c r="AD6" s="424"/>
      <c r="AE6" s="424"/>
      <c r="AF6" s="424"/>
      <c r="AG6" s="424"/>
      <c r="AH6" s="424"/>
      <c r="AI6" s="424"/>
      <c r="AJ6" s="424"/>
      <c r="AK6" s="424"/>
      <c r="AL6" s="424"/>
      <c r="AM6" s="424"/>
      <c r="AN6" s="424"/>
      <c r="AO6" s="424"/>
      <c r="AP6" s="424"/>
      <c r="AQ6" s="424"/>
      <c r="AR6" s="424"/>
      <c r="AS6" s="424"/>
      <c r="AT6" s="424"/>
      <c r="AU6" s="424"/>
      <c r="AV6" s="424"/>
      <c r="AW6" s="424"/>
      <c r="AX6" s="424"/>
      <c r="AY6" s="424"/>
      <c r="AZ6" s="424"/>
      <c r="BA6" s="424"/>
      <c r="BB6" s="424"/>
      <c r="BC6" s="424"/>
      <c r="BD6" s="424"/>
      <c r="BE6" s="424"/>
      <c r="BF6" s="424"/>
      <c r="BG6" s="424"/>
      <c r="BH6" s="424"/>
      <c r="BI6" s="424"/>
      <c r="BJ6" s="413" t="s">
        <v>125</v>
      </c>
      <c r="BK6" s="417" t="s">
        <v>126</v>
      </c>
      <c r="BL6" s="417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03"/>
      <c r="B7" s="404"/>
      <c r="C7" s="410"/>
      <c r="D7" s="411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0"/>
      <c r="AB7" s="423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15"/>
      <c r="BK7" s="417"/>
      <c r="BL7" s="417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05"/>
      <c r="B8" s="406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1" t="s">
        <v>29</v>
      </c>
      <c r="B9" s="611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09" t="s">
        <v>30</v>
      </c>
      <c r="B10" s="609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08" t="s">
        <v>31</v>
      </c>
      <c r="B11" s="608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08" t="s">
        <v>32</v>
      </c>
      <c r="B13" s="608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08" t="s">
        <v>80</v>
      </c>
      <c r="B14" s="608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08" t="s">
        <v>33</v>
      </c>
      <c r="B15" s="608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08" t="s">
        <v>35</v>
      </c>
      <c r="B16" s="608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08" t="s">
        <v>36</v>
      </c>
      <c r="B17" s="608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08" t="s">
        <v>37</v>
      </c>
      <c r="B18" s="608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08" t="s">
        <v>38</v>
      </c>
      <c r="B19" s="608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08" t="s">
        <v>39</v>
      </c>
      <c r="B20" s="608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08" t="s">
        <v>40</v>
      </c>
      <c r="B21" s="608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08" t="s">
        <v>41</v>
      </c>
      <c r="B22" s="608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08" t="s">
        <v>89</v>
      </c>
      <c r="B23" s="608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08" t="s">
        <v>90</v>
      </c>
      <c r="B24" s="608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08" t="s">
        <v>42</v>
      </c>
      <c r="B25" s="608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08" t="s">
        <v>43</v>
      </c>
      <c r="B26" s="608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09" t="s">
        <v>44</v>
      </c>
      <c r="B27" s="609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10" t="s">
        <v>94</v>
      </c>
      <c r="B28" s="610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10" t="s">
        <v>45</v>
      </c>
      <c r="B29" s="610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10" t="s">
        <v>91</v>
      </c>
      <c r="B30" s="610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10" t="s">
        <v>46</v>
      </c>
      <c r="B31" s="610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10" t="s">
        <v>92</v>
      </c>
      <c r="B32" s="610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10" t="s">
        <v>142</v>
      </c>
      <c r="B33" s="610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10" t="s">
        <v>118</v>
      </c>
      <c r="B34" s="610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10" t="s">
        <v>48</v>
      </c>
      <c r="B35" s="610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10" t="s">
        <v>93</v>
      </c>
      <c r="B36" s="610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1" t="s">
        <v>49</v>
      </c>
      <c r="B37" s="611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12" t="s">
        <v>100</v>
      </c>
      <c r="B38" s="612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13" t="s">
        <v>105</v>
      </c>
      <c r="B39" s="613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13" t="s">
        <v>99</v>
      </c>
      <c r="B40" s="613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13" t="s">
        <v>95</v>
      </c>
      <c r="B41" s="613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13" t="s">
        <v>98</v>
      </c>
      <c r="B42" s="613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14" t="s">
        <v>97</v>
      </c>
      <c r="B43" s="614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14" t="s">
        <v>101</v>
      </c>
      <c r="B44" s="614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14" t="s">
        <v>102</v>
      </c>
      <c r="B45" s="614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14" t="s">
        <v>103</v>
      </c>
      <c r="B46" s="614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14" t="s">
        <v>106</v>
      </c>
      <c r="B47" s="614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13" t="s">
        <v>132</v>
      </c>
      <c r="B48" s="613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13" t="s">
        <v>108</v>
      </c>
      <c r="B49" s="613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13" t="s">
        <v>110</v>
      </c>
      <c r="B50" s="613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13" t="s">
        <v>111</v>
      </c>
      <c r="B51" s="613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13" t="s">
        <v>112</v>
      </c>
      <c r="B52" s="613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13" t="s">
        <v>104</v>
      </c>
      <c r="B53" s="613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13" t="s">
        <v>107</v>
      </c>
      <c r="B54" s="613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13" t="s">
        <v>131</v>
      </c>
      <c r="B55" s="613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13" t="s">
        <v>109</v>
      </c>
      <c r="B56" s="613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13" t="s">
        <v>119</v>
      </c>
      <c r="B57" s="613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13" t="s">
        <v>120</v>
      </c>
      <c r="B58" s="613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13" t="s">
        <v>121</v>
      </c>
      <c r="B59" s="613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13" t="s">
        <v>122</v>
      </c>
      <c r="B60" s="613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13" t="s">
        <v>123</v>
      </c>
      <c r="B61" s="613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13" t="s">
        <v>124</v>
      </c>
      <c r="B62" s="613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13" t="s">
        <v>133</v>
      </c>
      <c r="B63" s="613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1" t="s">
        <v>50</v>
      </c>
      <c r="B74" s="611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15" t="s">
        <v>52</v>
      </c>
      <c r="B75" s="615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16" t="s">
        <v>127</v>
      </c>
      <c r="B76" s="616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1" t="s">
        <v>53</v>
      </c>
      <c r="B77" s="611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17" t="s">
        <v>54</v>
      </c>
      <c r="B78" s="617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10" t="s">
        <v>144</v>
      </c>
      <c r="B79" s="610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10" t="s">
        <v>145</v>
      </c>
      <c r="B80" s="610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17" t="s">
        <v>57</v>
      </c>
      <c r="B81" s="617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10" t="s">
        <v>144</v>
      </c>
      <c r="B82" s="610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10" t="s">
        <v>146</v>
      </c>
      <c r="B83" s="610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17" t="s">
        <v>58</v>
      </c>
      <c r="B84" s="617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10" t="s">
        <v>147</v>
      </c>
      <c r="B85" s="610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10" t="s">
        <v>148</v>
      </c>
      <c r="B86" s="610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17" t="s">
        <v>61</v>
      </c>
      <c r="B87" s="617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18" t="s">
        <v>167</v>
      </c>
      <c r="B88" s="618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19" t="s">
        <v>63</v>
      </c>
      <c r="B89" s="619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1" t="s">
        <v>136</v>
      </c>
      <c r="B90" s="611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1" t="s">
        <v>64</v>
      </c>
      <c r="B91" s="621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13" t="s">
        <v>38</v>
      </c>
      <c r="B92" s="613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10" t="s">
        <v>143</v>
      </c>
      <c r="B93" s="610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13" t="s">
        <v>65</v>
      </c>
      <c r="B94" s="613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20" t="s">
        <v>67</v>
      </c>
      <c r="B95" s="620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20" t="s">
        <v>34</v>
      </c>
      <c r="B96" s="620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20" t="s">
        <v>34</v>
      </c>
      <c r="B97" s="620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20" t="s">
        <v>34</v>
      </c>
      <c r="B98" s="620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20" t="s">
        <v>34</v>
      </c>
      <c r="B99" s="620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20" t="s">
        <v>34</v>
      </c>
      <c r="B100" s="620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1" t="s">
        <v>68</v>
      </c>
      <c r="B101" s="621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13">
        <v>243</v>
      </c>
      <c r="B102" s="613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13">
        <v>244</v>
      </c>
      <c r="B103" s="613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13">
        <v>414</v>
      </c>
      <c r="B104" s="613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13">
        <v>521</v>
      </c>
      <c r="B105" s="613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13">
        <v>831</v>
      </c>
      <c r="B106" s="613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13">
        <v>851</v>
      </c>
      <c r="B107" s="613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13">
        <v>853</v>
      </c>
      <c r="B108" s="613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13"/>
      <c r="B109" s="613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13"/>
      <c r="B110" s="613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13"/>
      <c r="B111" s="613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13"/>
      <c r="B112" s="613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57"/>
      <c r="B113" s="457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22" t="s">
        <v>72</v>
      </c>
      <c r="B114" s="622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40" t="s">
        <v>73</v>
      </c>
      <c r="B115" s="441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28" t="s">
        <v>74</v>
      </c>
      <c r="B116" s="429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63" t="s">
        <v>75</v>
      </c>
      <c r="B117" s="464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26" t="s">
        <v>76</v>
      </c>
      <c r="B118" s="626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28" t="s">
        <v>165</v>
      </c>
      <c r="B119" s="429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15" t="s">
        <v>160</v>
      </c>
      <c r="B120" s="623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611" t="s">
        <v>77</v>
      </c>
      <c r="B121" s="611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23" t="s">
        <v>75</v>
      </c>
      <c r="B122" s="623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23" t="s">
        <v>76</v>
      </c>
      <c r="B123" s="623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15" t="s">
        <v>161</v>
      </c>
      <c r="B124" s="623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611" t="s">
        <v>135</v>
      </c>
      <c r="B125" s="611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24" t="s">
        <v>78</v>
      </c>
      <c r="B126" s="624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25" t="s">
        <v>79</v>
      </c>
      <c r="B127" s="625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611" t="s">
        <v>162</v>
      </c>
      <c r="B128" s="611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2023-01-19T07:46:33Z</cp:lastPrinted>
  <dcterms:created xsi:type="dcterms:W3CDTF">2016-04-18T07:00:51Z</dcterms:created>
  <dcterms:modified xsi:type="dcterms:W3CDTF">2023-08-17T07:30:30Z</dcterms:modified>
</cp:coreProperties>
</file>